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05" yWindow="-105" windowWidth="23250" windowHeight="12570" firstSheet="12" activeTab="12"/>
  </bookViews>
  <sheets>
    <sheet name="AVL 1" sheetId="4" state="hidden" r:id="rId1"/>
    <sheet name="SCH 1" sheetId="5" state="hidden" r:id="rId2"/>
    <sheet name="SUR 1" sheetId="6" state="hidden" r:id="rId3"/>
    <sheet name="AVL 2" sheetId="7" state="hidden" r:id="rId4"/>
    <sheet name="SCH 2" sheetId="8" state="hidden" r:id="rId5"/>
    <sheet name="SUR 2" sheetId="9" state="hidden" r:id="rId6"/>
    <sheet name="AVL 3" sheetId="10" state="hidden" r:id="rId7"/>
    <sheet name="SCH 3" sheetId="11" state="hidden" r:id="rId8"/>
    <sheet name="SUR 3" sheetId="12" state="hidden" r:id="rId9"/>
    <sheet name="AVL4" sheetId="13" state="hidden" r:id="rId10"/>
    <sheet name="SCH4" sheetId="14" state="hidden" r:id="rId11"/>
    <sheet name="SUR4" sheetId="15" state="hidden" r:id="rId12"/>
    <sheet name="CON AVL" sheetId="16" r:id="rId13"/>
    <sheet name="CON SCH" sheetId="17" r:id="rId14"/>
    <sheet name="CON SUR" sheetId="18" r:id="rId15"/>
  </sheets>
  <definedNames>
    <definedName name="AgrilSupplyBorderArea3Ph">#REF!</definedName>
    <definedName name="AgrilSupplyBorderArea3Ph_H0010">#REF!</definedName>
    <definedName name="AgrilSupplyBorderArea3Ph_H1000">#REF!</definedName>
    <definedName name="AgrilSupplyDayGrp3Ph">#REF!</definedName>
    <definedName name="AgrilSupplyDayGrp3Ph_H0010">#REF!</definedName>
    <definedName name="AgrilSupplyDayGrp3Ph_H1000">#REF!</definedName>
    <definedName name="AgrilSupplyNightGrp3Ph">#REF!</definedName>
    <definedName name="AgrilSupplyNightGrp3Ph_H0010">#REF!</definedName>
    <definedName name="AgrilSupplyNightGrp3Ph_H1000">#REF!</definedName>
    <definedName name="AuxConsumptionGGSSTP">#REF!</definedName>
    <definedName name="AuxConsumptionGHTP">#REF!</definedName>
    <definedName name="AuxConsumptionGNDTP">#REF!</definedName>
    <definedName name="AuxConsumptionHydro">#REF!</definedName>
    <definedName name="Basmati_Supply">#REF!</definedName>
    <definedName name="BhakhraIndent">#REF!</definedName>
    <definedName name="BhakhraIndent_H0010">#REF!</definedName>
    <definedName name="BhakhraIndent_H1000">#REF!</definedName>
    <definedName name="BhakraDischarge">#REF!</definedName>
    <definedName name="BhakraDischarge_H0010">#REF!</definedName>
    <definedName name="BhakraDischarge_H1000">#REF!</definedName>
    <definedName name="BhakraInflow">#REF!</definedName>
    <definedName name="BhakraInflow_H0010">#REF!</definedName>
    <definedName name="BhakraInflow_H1000">#REF!</definedName>
    <definedName name="BhakraResLevel">#REF!</definedName>
    <definedName name="BhakraResLevel_H0010">#REF!</definedName>
    <definedName name="BhakraResLevel_H1000">#REF!</definedName>
    <definedName name="BhakraTransmission">#REF!</definedName>
    <definedName name="BhakraTransmission_H0010">#REF!</definedName>
    <definedName name="CutImportantCities">#REF!</definedName>
    <definedName name="CutImportantCities_H0010">#REF!</definedName>
    <definedName name="CutImportantCities_H1000">#REF!</definedName>
    <definedName name="CUTONHQ">#REF!</definedName>
    <definedName name="CUTONHQ_H0010">#REF!</definedName>
    <definedName name="CUTONHQ_H1000">#REF!</definedName>
    <definedName name="CutUrbanIndustrialArea">#REF!</definedName>
    <definedName name="CutUrbanIndustrialArea_H0010">#REF!</definedName>
    <definedName name="CutUrbanIndustrialArea_H1000">#REF!</definedName>
    <definedName name="DeharDischarge">#REF!</definedName>
    <definedName name="DeharDischarge_H0010">#REF!</definedName>
    <definedName name="DeharDischarge_H1000">#REF!</definedName>
    <definedName name="DeharIndent">#REF!</definedName>
    <definedName name="DeharIndent_H0010">#REF!</definedName>
    <definedName name="DeharIndent_H1000">#REF!</definedName>
    <definedName name="DeharInflow">#REF!</definedName>
    <definedName name="DeharInflow_H0010">#REF!</definedName>
    <definedName name="DeharInflow_H1000">#REF!</definedName>
    <definedName name="DeharResLevel">#REF!</definedName>
    <definedName name="DeharResLevel_H0010">#REF!</definedName>
    <definedName name="DeharResLevel_H1000">#REF!</definedName>
    <definedName name="DeharTransmission">#REF!</definedName>
    <definedName name="DeharTransmission_H0010">#REF!</definedName>
    <definedName name="GgsstpCoalConsumed">#REF!</definedName>
    <definedName name="GgsstpCoalOpeningBalance">#REF!</definedName>
    <definedName name="GgsstpCoalReceived">#REF!</definedName>
    <definedName name="GgsstpCoalStockForDays">#REF!</definedName>
    <definedName name="GhtpCoalConsumed">#REF!</definedName>
    <definedName name="GhtpCoalOpeningBalance">#REF!</definedName>
    <definedName name="GhtpCoalReceived">#REF!</definedName>
    <definedName name="GhtpCoalStockForDays">#REF!</definedName>
    <definedName name="GndtpCoalConsumed">#REF!</definedName>
    <definedName name="GndtpCoalOpeningBalance">#REF!</definedName>
    <definedName name="GndtpCoalReceived">#REF!</definedName>
    <definedName name="GndtpCoalStockForDays">#REF!</definedName>
    <definedName name="goindwalcc">#REF!</definedName>
    <definedName name="goindwalcd">#REF!</definedName>
    <definedName name="goindwalcob">#REF!</definedName>
    <definedName name="goindwalcr">#REF!</definedName>
    <definedName name="KANDIAREA">#REF!</definedName>
    <definedName name="KANDIAREA_H0010">#REF!</definedName>
    <definedName name="KANDIAREA_H1000">#REF!</definedName>
    <definedName name="MaxDemand">#REF!</definedName>
    <definedName name="MaxDemand_H0010">#REF!</definedName>
    <definedName name="MaxDemand_H1000">#REF!</definedName>
    <definedName name="MaxDemandTime">#REF!</definedName>
    <definedName name="MaxDemandTime_H0010">#REF!</definedName>
    <definedName name="MaxDemandTime_H1000">#REF!</definedName>
    <definedName name="MaxVoltage">#REF!</definedName>
    <definedName name="MaxVoltageTime">#REF!</definedName>
    <definedName name="MinDemand">#REF!</definedName>
    <definedName name="MinDemand_H0010">#REF!</definedName>
    <definedName name="MinDemand_H1000">#REF!</definedName>
    <definedName name="MinDemandTime">#REF!</definedName>
    <definedName name="MinDemandTime_H0010">#REF!</definedName>
    <definedName name="MinDemandTime_H1000">#REF!</definedName>
    <definedName name="MinVoltage">#REF!</definedName>
    <definedName name="MinVoltageSubStation">#REF!</definedName>
    <definedName name="MinVoltageTime">#REF!</definedName>
    <definedName name="OLGROUPS">#REF!</definedName>
    <definedName name="OLGROUPS_H0010">#REF!</definedName>
    <definedName name="OLTSupply3ph6h">#REF!</definedName>
    <definedName name="OLTSupply3ph6h_H0010">#REF!</definedName>
    <definedName name="PeakLoadRestrictionExtendedArcInductionCatIII">#REF!</definedName>
    <definedName name="PeakLoadRestrictionExtendedArcInductionCatIII_H0010">#REF!</definedName>
    <definedName name="PeakLoadRestrictionExtendedArcInductionCatIII_H1000">#REF!</definedName>
    <definedName name="PeakLoadRestrictionLS">#REF!</definedName>
    <definedName name="PeakLoadRestrictionLS_H0010">#REF!</definedName>
    <definedName name="PeakLoadRestrictionLS_H1000">#REF!</definedName>
    <definedName name="PongDischarge">#REF!</definedName>
    <definedName name="PongDischarge_H0010">#REF!</definedName>
    <definedName name="PongDischarge_H1000">#REF!</definedName>
    <definedName name="PongIndent">#REF!</definedName>
    <definedName name="PongIndent_H0010">#REF!</definedName>
    <definedName name="PongIndent_H1000">#REF!</definedName>
    <definedName name="PongInflow">#REF!</definedName>
    <definedName name="PongInflow_H0010">#REF!</definedName>
    <definedName name="PongInflow_H1000">#REF!</definedName>
    <definedName name="PongResLevel">#REF!</definedName>
    <definedName name="PongResLevel_H0010">#REF!</definedName>
    <definedName name="PongResLevel_H1000">#REF!</definedName>
    <definedName name="PongTransmission">#REF!</definedName>
    <definedName name="PongTransmission_H0010">#REF!</definedName>
    <definedName name="PowerCut3Wire">#REF!</definedName>
    <definedName name="PowerCut3Wire_H0010">#REF!</definedName>
    <definedName name="PowerCut3Wire_H1000">#REF!</definedName>
    <definedName name="PowerCut4Wire">#REF!</definedName>
    <definedName name="PowerCut4Wire_H0010">#REF!</definedName>
    <definedName name="PowerCut4Wire_H1000">#REF!</definedName>
    <definedName name="_xlnm.Print_Area" localSheetId="0">'AVL 1'!$A$1:$AF$29</definedName>
    <definedName name="_xlnm.Print_Area" localSheetId="3">'AVL 2'!$A$1:$AF$29</definedName>
    <definedName name="_xlnm.Print_Area" localSheetId="6">'AVL 3'!$A$1:$AF$29</definedName>
    <definedName name="_xlnm.Print_Area" localSheetId="9">'AVL4'!$A$1:$AF$29</definedName>
    <definedName name="_xlnm.Print_Area" localSheetId="12">'CON AVL'!$A$1:$AF$29</definedName>
    <definedName name="_xlnm.Print_Area" localSheetId="13">'CON SCH'!$A$1:$AF$29</definedName>
    <definedName name="_xlnm.Print_Area" localSheetId="14">'CON SUR'!$A$1:$AF$29</definedName>
    <definedName name="_xlnm.Print_Area" localSheetId="1">'SCH 1'!$A$1:$AF$29</definedName>
    <definedName name="_xlnm.Print_Area" localSheetId="4">'SCH 2'!$A$1:$AF$29</definedName>
    <definedName name="_xlnm.Print_Area" localSheetId="7">'SCH 3'!$A$1:$AF$29</definedName>
    <definedName name="_xlnm.Print_Area" localSheetId="10">'SCH4'!$A$1:$AF$29</definedName>
    <definedName name="_xlnm.Print_Area" localSheetId="2">'SUR 1'!$A$1:$AF$29</definedName>
    <definedName name="_xlnm.Print_Area" localSheetId="5">'SUR 2'!$A$1:$AF$29</definedName>
    <definedName name="_xlnm.Print_Area" localSheetId="8">'SUR 3'!$A$1:$AF$29</definedName>
    <definedName name="_xlnm.Print_Area" localSheetId="11">'SUR4'!$A$1:$AF$29</definedName>
    <definedName name="rajpuracc">#REF!</definedName>
    <definedName name="rajpuracd">#REF!</definedName>
    <definedName name="rajpuracob">#REF!</definedName>
    <definedName name="rajpuracr">#REF!</definedName>
    <definedName name="rjpiaux">#REF!</definedName>
    <definedName name="RsdDischarge">#REF!</definedName>
    <definedName name="RsdDischarge_H0010">#REF!</definedName>
    <definedName name="RsdDischarge_H1000">#REF!</definedName>
    <definedName name="RSDIndent">#REF!</definedName>
    <definedName name="RSDIndent_H0010">#REF!</definedName>
    <definedName name="RSDIndent_H1000">#REF!</definedName>
    <definedName name="RsdInflow">#REF!</definedName>
    <definedName name="RsdInflow_H0010">#REF!</definedName>
    <definedName name="RsdInflow_H1000">#REF!</definedName>
    <definedName name="RsdResLevel">#REF!</definedName>
    <definedName name="RsdResLevel_H0010">#REF!</definedName>
    <definedName name="RsdResLevel_H1000">#REF!</definedName>
    <definedName name="RsdTransmission">#REF!</definedName>
    <definedName name="RsdTransmission_H0010">#REF!</definedName>
    <definedName name="talwandicc">#REF!</definedName>
    <definedName name="talwandicd">#REF!</definedName>
    <definedName name="talwandicob">#REF!</definedName>
    <definedName name="talwandicr">#REF!</definedName>
    <definedName name="TotalGgsstp">#REF!</definedName>
    <definedName name="TotalGhtp">#REF!</definedName>
    <definedName name="TotalGndtp">#REF!</definedName>
    <definedName name="TotalOwnHydro">#REF!</definedName>
    <definedName name="tsiaux">#REF!</definedName>
    <definedName name="WeatherAmritsar">#REF!</definedName>
    <definedName name="WeatherBathinda">#REF!</definedName>
    <definedName name="WeatherPathankot">#REF!</definedName>
    <definedName name="WeatherPatial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18" l="1"/>
  <c r="D2" i="18"/>
  <c r="E2" i="18"/>
  <c r="F2" i="18"/>
  <c r="G2" i="18"/>
  <c r="H2" i="18"/>
  <c r="I2" i="18"/>
  <c r="J2" i="18"/>
  <c r="K2" i="18"/>
  <c r="L2" i="18"/>
  <c r="M2" i="18"/>
  <c r="N2" i="18"/>
  <c r="O2" i="18"/>
  <c r="P2" i="18"/>
  <c r="Q2" i="18"/>
  <c r="R2" i="18"/>
  <c r="S2" i="18"/>
  <c r="T2" i="18"/>
  <c r="U2" i="18"/>
  <c r="V2" i="18"/>
  <c r="W2" i="18"/>
  <c r="X2" i="18"/>
  <c r="Y2" i="18"/>
  <c r="Z2" i="18"/>
  <c r="AA2" i="18"/>
  <c r="AB2" i="18"/>
  <c r="AC2" i="18"/>
  <c r="AD2" i="18"/>
  <c r="AE2" i="18"/>
  <c r="AF2" i="18"/>
  <c r="AF27" i="15" l="1"/>
  <c r="AF28" i="15" s="1"/>
  <c r="AE27" i="15"/>
  <c r="AE28" i="15" s="1"/>
  <c r="AD27" i="15"/>
  <c r="AD28" i="15" s="1"/>
  <c r="AC27" i="15"/>
  <c r="AC28" i="15" s="1"/>
  <c r="AB27" i="15"/>
  <c r="AB28" i="15" s="1"/>
  <c r="AA27" i="15"/>
  <c r="AA28" i="15" s="1"/>
  <c r="Z27" i="15"/>
  <c r="Z28" i="15" s="1"/>
  <c r="Y27" i="15"/>
  <c r="Y28" i="15" s="1"/>
  <c r="X27" i="15"/>
  <c r="X28" i="15" s="1"/>
  <c r="W27" i="15"/>
  <c r="W28" i="15" s="1"/>
  <c r="V27" i="15"/>
  <c r="V28" i="15" s="1"/>
  <c r="U27" i="15"/>
  <c r="U28" i="15" s="1"/>
  <c r="T27" i="15"/>
  <c r="T28" i="15" s="1"/>
  <c r="S27" i="15"/>
  <c r="S28" i="15" s="1"/>
  <c r="R27" i="15"/>
  <c r="R28" i="15" s="1"/>
  <c r="Q27" i="15"/>
  <c r="Q28" i="15" s="1"/>
  <c r="P27" i="15"/>
  <c r="P28" i="15" s="1"/>
  <c r="O27" i="15"/>
  <c r="O28" i="15" s="1"/>
  <c r="N27" i="15"/>
  <c r="N28" i="15" s="1"/>
  <c r="M27" i="15"/>
  <c r="M28" i="15" s="1"/>
  <c r="L27" i="15"/>
  <c r="L28" i="15" s="1"/>
  <c r="K27" i="15"/>
  <c r="K28" i="15" s="1"/>
  <c r="J27" i="15"/>
  <c r="J28" i="15" s="1"/>
  <c r="I27" i="15"/>
  <c r="I28" i="15" s="1"/>
  <c r="H27" i="15"/>
  <c r="H28" i="15" s="1"/>
  <c r="G27" i="15"/>
  <c r="G28" i="15" s="1"/>
  <c r="F27" i="15"/>
  <c r="F28" i="15" s="1"/>
  <c r="E27" i="15"/>
  <c r="E28" i="15" s="1"/>
  <c r="D27" i="15"/>
  <c r="D28" i="15" s="1"/>
  <c r="C27" i="15"/>
  <c r="C28" i="15" s="1"/>
  <c r="K29" i="15"/>
  <c r="AF27" i="14"/>
  <c r="AF28" i="14" s="1"/>
  <c r="AE27" i="14"/>
  <c r="AE28" i="14" s="1"/>
  <c r="AD27" i="14"/>
  <c r="AD28" i="14" s="1"/>
  <c r="AC27" i="14"/>
  <c r="AC28" i="14" s="1"/>
  <c r="AB27" i="14"/>
  <c r="AB28" i="14" s="1"/>
  <c r="AA27" i="14"/>
  <c r="AA28" i="14" s="1"/>
  <c r="Z27" i="14"/>
  <c r="Z28" i="14" s="1"/>
  <c r="Y27" i="14"/>
  <c r="Y28" i="14" s="1"/>
  <c r="X27" i="14"/>
  <c r="X28" i="14" s="1"/>
  <c r="W27" i="14"/>
  <c r="W28" i="14" s="1"/>
  <c r="V27" i="14"/>
  <c r="V28" i="14" s="1"/>
  <c r="U27" i="14"/>
  <c r="U28" i="14" s="1"/>
  <c r="T27" i="14"/>
  <c r="T28" i="14" s="1"/>
  <c r="S27" i="14"/>
  <c r="S28" i="14" s="1"/>
  <c r="R27" i="14"/>
  <c r="R28" i="14" s="1"/>
  <c r="Q27" i="14"/>
  <c r="Q28" i="14" s="1"/>
  <c r="P27" i="14"/>
  <c r="P28" i="14" s="1"/>
  <c r="O27" i="14"/>
  <c r="O28" i="14" s="1"/>
  <c r="N27" i="14"/>
  <c r="N28" i="14" s="1"/>
  <c r="M27" i="14"/>
  <c r="M28" i="14" s="1"/>
  <c r="L27" i="14"/>
  <c r="L28" i="14" s="1"/>
  <c r="K27" i="14"/>
  <c r="K28" i="14" s="1"/>
  <c r="J27" i="14"/>
  <c r="J28" i="14" s="1"/>
  <c r="I27" i="14"/>
  <c r="I28" i="14" s="1"/>
  <c r="H27" i="14"/>
  <c r="H28" i="14" s="1"/>
  <c r="G27" i="14"/>
  <c r="G28" i="14" s="1"/>
  <c r="F27" i="14"/>
  <c r="F28" i="14" s="1"/>
  <c r="E27" i="14"/>
  <c r="E28" i="14" s="1"/>
  <c r="D27" i="14"/>
  <c r="D28" i="14" s="1"/>
  <c r="C27" i="14"/>
  <c r="C28" i="14" s="1"/>
  <c r="K29" i="14"/>
  <c r="AF27" i="13"/>
  <c r="AF28" i="13" s="1"/>
  <c r="AE27" i="13"/>
  <c r="AE28" i="13" s="1"/>
  <c r="AD27" i="13"/>
  <c r="AD28" i="13" s="1"/>
  <c r="AC27" i="13"/>
  <c r="AC28" i="13" s="1"/>
  <c r="AB27" i="13"/>
  <c r="AB28" i="13" s="1"/>
  <c r="AA27" i="13"/>
  <c r="AA28" i="13" s="1"/>
  <c r="Z27" i="13"/>
  <c r="Z28" i="13" s="1"/>
  <c r="Y27" i="13"/>
  <c r="Y28" i="13" s="1"/>
  <c r="X27" i="13"/>
  <c r="X28" i="13" s="1"/>
  <c r="W27" i="13"/>
  <c r="W28" i="13" s="1"/>
  <c r="V27" i="13"/>
  <c r="V28" i="13" s="1"/>
  <c r="U27" i="13"/>
  <c r="U28" i="13" s="1"/>
  <c r="T27" i="13"/>
  <c r="T28" i="13" s="1"/>
  <c r="S27" i="13"/>
  <c r="S28" i="13" s="1"/>
  <c r="R27" i="13"/>
  <c r="R28" i="13" s="1"/>
  <c r="Q27" i="13"/>
  <c r="Q28" i="13" s="1"/>
  <c r="P27" i="13"/>
  <c r="P28" i="13" s="1"/>
  <c r="O27" i="13"/>
  <c r="O28" i="13" s="1"/>
  <c r="N27" i="13"/>
  <c r="N28" i="13" s="1"/>
  <c r="M27" i="13"/>
  <c r="M28" i="13" s="1"/>
  <c r="L27" i="13"/>
  <c r="L28" i="13" s="1"/>
  <c r="K27" i="13"/>
  <c r="K28" i="13" s="1"/>
  <c r="J27" i="13"/>
  <c r="J28" i="13" s="1"/>
  <c r="I27" i="13"/>
  <c r="I28" i="13" s="1"/>
  <c r="H27" i="13"/>
  <c r="H28" i="13" s="1"/>
  <c r="G27" i="13"/>
  <c r="G28" i="13" s="1"/>
  <c r="F27" i="13"/>
  <c r="F28" i="13" s="1"/>
  <c r="E27" i="13"/>
  <c r="E28" i="13" s="1"/>
  <c r="D27" i="13"/>
  <c r="D28" i="13" s="1"/>
  <c r="C27" i="13"/>
  <c r="C28" i="13" s="1"/>
  <c r="K29" i="13"/>
  <c r="E29" i="15" l="1"/>
  <c r="B27" i="15"/>
  <c r="B28" i="15" s="1"/>
  <c r="B29" i="15" s="1"/>
  <c r="H29" i="15"/>
  <c r="E29" i="14"/>
  <c r="B27" i="14"/>
  <c r="B28" i="14" s="1"/>
  <c r="B29" i="14" s="1"/>
  <c r="H29" i="14"/>
  <c r="E29" i="13"/>
  <c r="B27" i="13"/>
  <c r="B28" i="13" s="1"/>
  <c r="B29" i="13" s="1"/>
  <c r="H29" i="13"/>
  <c r="AF27" i="12" l="1"/>
  <c r="AF28" i="12" s="1"/>
  <c r="AE27" i="12"/>
  <c r="AE28" i="12" s="1"/>
  <c r="AD27" i="12"/>
  <c r="AD28" i="12" s="1"/>
  <c r="AC27" i="12"/>
  <c r="AC28" i="12" s="1"/>
  <c r="AB27" i="12"/>
  <c r="AB28" i="12" s="1"/>
  <c r="AA27" i="12"/>
  <c r="AA28" i="12" s="1"/>
  <c r="Z27" i="12"/>
  <c r="Z28" i="12" s="1"/>
  <c r="Y27" i="12"/>
  <c r="Y28" i="12" s="1"/>
  <c r="X27" i="12"/>
  <c r="X28" i="12" s="1"/>
  <c r="W27" i="12"/>
  <c r="W28" i="12" s="1"/>
  <c r="V27" i="12"/>
  <c r="V28" i="12" s="1"/>
  <c r="U27" i="12"/>
  <c r="U28" i="12" s="1"/>
  <c r="T27" i="12"/>
  <c r="T28" i="12" s="1"/>
  <c r="S27" i="12"/>
  <c r="S28" i="12" s="1"/>
  <c r="R27" i="12"/>
  <c r="R28" i="12" s="1"/>
  <c r="Q27" i="12"/>
  <c r="Q28" i="12" s="1"/>
  <c r="P27" i="12"/>
  <c r="P28" i="12" s="1"/>
  <c r="O27" i="12"/>
  <c r="O28" i="12" s="1"/>
  <c r="N27" i="12"/>
  <c r="N28" i="12" s="1"/>
  <c r="M27" i="12"/>
  <c r="M28" i="12" s="1"/>
  <c r="L27" i="12"/>
  <c r="L28" i="12" s="1"/>
  <c r="K27" i="12"/>
  <c r="K28" i="12" s="1"/>
  <c r="J27" i="12"/>
  <c r="J28" i="12" s="1"/>
  <c r="I27" i="12"/>
  <c r="I28" i="12" s="1"/>
  <c r="H27" i="12"/>
  <c r="H28" i="12" s="1"/>
  <c r="G27" i="12"/>
  <c r="G28" i="12" s="1"/>
  <c r="F27" i="12"/>
  <c r="F28" i="12" s="1"/>
  <c r="E27" i="12"/>
  <c r="E28" i="12" s="1"/>
  <c r="D27" i="12"/>
  <c r="D28" i="12" s="1"/>
  <c r="C27" i="12"/>
  <c r="C28" i="12" s="1"/>
  <c r="K29" i="12"/>
  <c r="AF27" i="11"/>
  <c r="AF28" i="11" s="1"/>
  <c r="AE27" i="11"/>
  <c r="AE28" i="11" s="1"/>
  <c r="AD27" i="11"/>
  <c r="AD28" i="11" s="1"/>
  <c r="AC27" i="11"/>
  <c r="AC28" i="11" s="1"/>
  <c r="AB27" i="11"/>
  <c r="AB28" i="11" s="1"/>
  <c r="AA27" i="11"/>
  <c r="AA28" i="11" s="1"/>
  <c r="Z27" i="11"/>
  <c r="Z28" i="11" s="1"/>
  <c r="Y27" i="11"/>
  <c r="Y28" i="11" s="1"/>
  <c r="X27" i="11"/>
  <c r="X28" i="11" s="1"/>
  <c r="W27" i="11"/>
  <c r="W28" i="11" s="1"/>
  <c r="V27" i="11"/>
  <c r="V28" i="11" s="1"/>
  <c r="U27" i="11"/>
  <c r="U28" i="11" s="1"/>
  <c r="T27" i="11"/>
  <c r="T28" i="11" s="1"/>
  <c r="S27" i="11"/>
  <c r="S28" i="11" s="1"/>
  <c r="R27" i="11"/>
  <c r="R28" i="11" s="1"/>
  <c r="Q27" i="11"/>
  <c r="Q28" i="11" s="1"/>
  <c r="P27" i="11"/>
  <c r="P28" i="11" s="1"/>
  <c r="O27" i="11"/>
  <c r="O28" i="11" s="1"/>
  <c r="N27" i="11"/>
  <c r="N28" i="11" s="1"/>
  <c r="M27" i="11"/>
  <c r="M28" i="11" s="1"/>
  <c r="L27" i="11"/>
  <c r="L28" i="11" s="1"/>
  <c r="K27" i="11"/>
  <c r="K28" i="11" s="1"/>
  <c r="J27" i="11"/>
  <c r="J28" i="11" s="1"/>
  <c r="I27" i="11"/>
  <c r="I28" i="11" s="1"/>
  <c r="H27" i="11"/>
  <c r="H28" i="11" s="1"/>
  <c r="G27" i="11"/>
  <c r="G28" i="11" s="1"/>
  <c r="F27" i="11"/>
  <c r="F28" i="11" s="1"/>
  <c r="E27" i="11"/>
  <c r="E28" i="11" s="1"/>
  <c r="D27" i="11"/>
  <c r="D28" i="11" s="1"/>
  <c r="C27" i="11"/>
  <c r="C28" i="11" s="1"/>
  <c r="K29" i="11"/>
  <c r="C2" i="11"/>
  <c r="D2" i="11" s="1"/>
  <c r="E2" i="11" s="1"/>
  <c r="F2" i="11" s="1"/>
  <c r="G2" i="11" s="1"/>
  <c r="H2" i="11" s="1"/>
  <c r="I2" i="11" s="1"/>
  <c r="J2" i="11" s="1"/>
  <c r="K2" i="11" s="1"/>
  <c r="L2" i="11" s="1"/>
  <c r="M2" i="11" s="1"/>
  <c r="N2" i="11" s="1"/>
  <c r="O2" i="11" s="1"/>
  <c r="P2" i="11" s="1"/>
  <c r="Q2" i="11" s="1"/>
  <c r="R2" i="11" s="1"/>
  <c r="S2" i="11" s="1"/>
  <c r="T2" i="11" s="1"/>
  <c r="U2" i="11" s="1"/>
  <c r="V2" i="11" s="1"/>
  <c r="W2" i="11" s="1"/>
  <c r="X2" i="11" s="1"/>
  <c r="Y2" i="11" s="1"/>
  <c r="Z2" i="11" s="1"/>
  <c r="AA2" i="11" s="1"/>
  <c r="AB2" i="11" s="1"/>
  <c r="AC2" i="11" s="1"/>
  <c r="AD2" i="11" s="1"/>
  <c r="AE2" i="11" s="1"/>
  <c r="AF2" i="11" s="1"/>
  <c r="AF27" i="10"/>
  <c r="AF28" i="10" s="1"/>
  <c r="AE27" i="10"/>
  <c r="AE28" i="10" s="1"/>
  <c r="AD27" i="10"/>
  <c r="AD28" i="10" s="1"/>
  <c r="AC27" i="10"/>
  <c r="AC28" i="10" s="1"/>
  <c r="AB27" i="10"/>
  <c r="AB28" i="10" s="1"/>
  <c r="AA27" i="10"/>
  <c r="AA28" i="10" s="1"/>
  <c r="Z27" i="10"/>
  <c r="Z28" i="10" s="1"/>
  <c r="Y27" i="10"/>
  <c r="Y28" i="10" s="1"/>
  <c r="X27" i="10"/>
  <c r="X28" i="10" s="1"/>
  <c r="W27" i="10"/>
  <c r="W28" i="10" s="1"/>
  <c r="V27" i="10"/>
  <c r="V28" i="10" s="1"/>
  <c r="U27" i="10"/>
  <c r="U28" i="10" s="1"/>
  <c r="T27" i="10"/>
  <c r="T28" i="10" s="1"/>
  <c r="S27" i="10"/>
  <c r="S28" i="10" s="1"/>
  <c r="R27" i="10"/>
  <c r="R28" i="10" s="1"/>
  <c r="Q27" i="10"/>
  <c r="Q28" i="10" s="1"/>
  <c r="P27" i="10"/>
  <c r="P28" i="10" s="1"/>
  <c r="O27" i="10"/>
  <c r="O28" i="10" s="1"/>
  <c r="N27" i="10"/>
  <c r="N28" i="10" s="1"/>
  <c r="M27" i="10"/>
  <c r="M28" i="10" s="1"/>
  <c r="L27" i="10"/>
  <c r="L28" i="10" s="1"/>
  <c r="K27" i="10"/>
  <c r="K28" i="10" s="1"/>
  <c r="J27" i="10"/>
  <c r="J28" i="10" s="1"/>
  <c r="I27" i="10"/>
  <c r="I28" i="10" s="1"/>
  <c r="H27" i="10"/>
  <c r="H28" i="10" s="1"/>
  <c r="G27" i="10"/>
  <c r="G28" i="10" s="1"/>
  <c r="F27" i="10"/>
  <c r="F28" i="10" s="1"/>
  <c r="E27" i="10"/>
  <c r="E28" i="10" s="1"/>
  <c r="D27" i="10"/>
  <c r="D28" i="10" s="1"/>
  <c r="C27" i="10"/>
  <c r="C28" i="10" s="1"/>
  <c r="K29" i="10"/>
  <c r="C2" i="10"/>
  <c r="D2" i="10" s="1"/>
  <c r="E2" i="10" s="1"/>
  <c r="F2" i="10" s="1"/>
  <c r="G2" i="10" s="1"/>
  <c r="H2" i="10" s="1"/>
  <c r="I2" i="10" s="1"/>
  <c r="J2" i="10" s="1"/>
  <c r="K2" i="10" s="1"/>
  <c r="L2" i="10" s="1"/>
  <c r="M2" i="10" s="1"/>
  <c r="N2" i="10" s="1"/>
  <c r="O2" i="10" s="1"/>
  <c r="P2" i="10" s="1"/>
  <c r="Q2" i="10" s="1"/>
  <c r="R2" i="10" s="1"/>
  <c r="S2" i="10" s="1"/>
  <c r="T2" i="10" s="1"/>
  <c r="U2" i="10" s="1"/>
  <c r="V2" i="10" s="1"/>
  <c r="W2" i="10" s="1"/>
  <c r="X2" i="10" s="1"/>
  <c r="Y2" i="10" s="1"/>
  <c r="Z2" i="10" s="1"/>
  <c r="AA2" i="10" s="1"/>
  <c r="AB2" i="10" s="1"/>
  <c r="AC2" i="10" s="1"/>
  <c r="AD2" i="10" s="1"/>
  <c r="AE2" i="10" s="1"/>
  <c r="AF2" i="10" s="1"/>
  <c r="E29" i="12" l="1"/>
  <c r="B27" i="12"/>
  <c r="B28" i="12" s="1"/>
  <c r="B29" i="12" s="1"/>
  <c r="H29" i="12"/>
  <c r="E29" i="11"/>
  <c r="B27" i="11"/>
  <c r="B28" i="11" s="1"/>
  <c r="B29" i="11" s="1"/>
  <c r="H29" i="11"/>
  <c r="E29" i="10"/>
  <c r="B27" i="10"/>
  <c r="B28" i="10" s="1"/>
  <c r="B29" i="10" s="1"/>
  <c r="H29" i="10"/>
  <c r="H29" i="9" l="1"/>
  <c r="E29" i="9"/>
  <c r="AF28" i="9"/>
  <c r="AC28" i="9"/>
  <c r="Y28" i="9"/>
  <c r="X28" i="9"/>
  <c r="Q28" i="9"/>
  <c r="M28" i="9"/>
  <c r="L28" i="9"/>
  <c r="K28" i="9"/>
  <c r="E28" i="9"/>
  <c r="D28" i="9"/>
  <c r="AF27" i="9"/>
  <c r="AE27" i="9"/>
  <c r="AE28" i="9" s="1"/>
  <c r="AD27" i="9"/>
  <c r="AD28" i="9" s="1"/>
  <c r="AC27" i="9"/>
  <c r="AB27" i="9"/>
  <c r="AB28" i="9" s="1"/>
  <c r="AA27" i="9"/>
  <c r="AA28" i="9" s="1"/>
  <c r="Z27" i="9"/>
  <c r="Z28" i="9" s="1"/>
  <c r="Y27" i="9"/>
  <c r="X27" i="9"/>
  <c r="W27" i="9"/>
  <c r="W28" i="9" s="1"/>
  <c r="V27" i="9"/>
  <c r="V28" i="9" s="1"/>
  <c r="U27" i="9"/>
  <c r="U28" i="9" s="1"/>
  <c r="T27" i="9"/>
  <c r="T28" i="9" s="1"/>
  <c r="S27" i="9"/>
  <c r="S28" i="9" s="1"/>
  <c r="R27" i="9"/>
  <c r="R28" i="9" s="1"/>
  <c r="Q27" i="9"/>
  <c r="P27" i="9"/>
  <c r="P28" i="9" s="1"/>
  <c r="O27" i="9"/>
  <c r="O28" i="9" s="1"/>
  <c r="N27" i="9"/>
  <c r="N28" i="9" s="1"/>
  <c r="M27" i="9"/>
  <c r="L27" i="9"/>
  <c r="K27" i="9"/>
  <c r="J27" i="9"/>
  <c r="J28" i="9" s="1"/>
  <c r="I27" i="9"/>
  <c r="I28" i="9" s="1"/>
  <c r="H27" i="9"/>
  <c r="H28" i="9" s="1"/>
  <c r="G27" i="9"/>
  <c r="G28" i="9" s="1"/>
  <c r="F27" i="9"/>
  <c r="F28" i="9" s="1"/>
  <c r="E27" i="9"/>
  <c r="D27" i="9"/>
  <c r="C27" i="9"/>
  <c r="C28" i="9" s="1"/>
  <c r="B27" i="9"/>
  <c r="B28" i="9" s="1"/>
  <c r="AF2" i="9"/>
  <c r="H29" i="8"/>
  <c r="E29" i="8"/>
  <c r="Z28" i="8"/>
  <c r="U28" i="8"/>
  <c r="T28" i="8"/>
  <c r="R28" i="8"/>
  <c r="Q28" i="8"/>
  <c r="J28" i="8"/>
  <c r="E28" i="8"/>
  <c r="D28" i="8"/>
  <c r="B28" i="8"/>
  <c r="AF27" i="8"/>
  <c r="AF28" i="8" s="1"/>
  <c r="AE27" i="8"/>
  <c r="AE28" i="8" s="1"/>
  <c r="AD27" i="8"/>
  <c r="AD28" i="8" s="1"/>
  <c r="AC27" i="8"/>
  <c r="AC28" i="8" s="1"/>
  <c r="AB27" i="8"/>
  <c r="AB28" i="8" s="1"/>
  <c r="AA27" i="8"/>
  <c r="AA28" i="8" s="1"/>
  <c r="Z27" i="8"/>
  <c r="Y27" i="8"/>
  <c r="Y28" i="8" s="1"/>
  <c r="X27" i="8"/>
  <c r="X28" i="8" s="1"/>
  <c r="W27" i="8"/>
  <c r="W28" i="8" s="1"/>
  <c r="V27" i="8"/>
  <c r="V28" i="8" s="1"/>
  <c r="U27" i="8"/>
  <c r="T27" i="8"/>
  <c r="S27" i="8"/>
  <c r="S28" i="8" s="1"/>
  <c r="R27" i="8"/>
  <c r="Q27" i="8"/>
  <c r="P27" i="8"/>
  <c r="P28" i="8" s="1"/>
  <c r="O27" i="8"/>
  <c r="O28" i="8" s="1"/>
  <c r="N27" i="8"/>
  <c r="N28" i="8" s="1"/>
  <c r="M27" i="8"/>
  <c r="M28" i="8" s="1"/>
  <c r="L27" i="8"/>
  <c r="L28" i="8" s="1"/>
  <c r="K27" i="8"/>
  <c r="K28" i="8" s="1"/>
  <c r="J27" i="8"/>
  <c r="I27" i="8"/>
  <c r="I28" i="8" s="1"/>
  <c r="H27" i="8"/>
  <c r="H28" i="8" s="1"/>
  <c r="G27" i="8"/>
  <c r="G28" i="8" s="1"/>
  <c r="F27" i="8"/>
  <c r="F28" i="8" s="1"/>
  <c r="E27" i="8"/>
  <c r="D27" i="8"/>
  <c r="C27" i="8"/>
  <c r="C28" i="8" s="1"/>
  <c r="B27" i="8"/>
  <c r="AF2" i="8"/>
  <c r="H29" i="7"/>
  <c r="E29" i="7"/>
  <c r="AB28" i="7"/>
  <c r="X28" i="7"/>
  <c r="W28" i="7"/>
  <c r="P28" i="7"/>
  <c r="O28" i="7"/>
  <c r="L28" i="7"/>
  <c r="K28" i="7"/>
  <c r="H28" i="7"/>
  <c r="D28" i="7"/>
  <c r="C28" i="7"/>
  <c r="AF27" i="7"/>
  <c r="AF28" i="7" s="1"/>
  <c r="AE27" i="7"/>
  <c r="AE28" i="7" s="1"/>
  <c r="AD27" i="7"/>
  <c r="AD28" i="7" s="1"/>
  <c r="AC27" i="7"/>
  <c r="AC28" i="7" s="1"/>
  <c r="AB27" i="7"/>
  <c r="AA27" i="7"/>
  <c r="AA28" i="7" s="1"/>
  <c r="Z27" i="7"/>
  <c r="Z28" i="7" s="1"/>
  <c r="Y27" i="7"/>
  <c r="Y28" i="7" s="1"/>
  <c r="X27" i="7"/>
  <c r="W27" i="7"/>
  <c r="V27" i="7"/>
  <c r="V28" i="7" s="1"/>
  <c r="U27" i="7"/>
  <c r="U28" i="7" s="1"/>
  <c r="T27" i="7"/>
  <c r="T28" i="7" s="1"/>
  <c r="S27" i="7"/>
  <c r="S28" i="7" s="1"/>
  <c r="R27" i="7"/>
  <c r="R28" i="7" s="1"/>
  <c r="Q27" i="7"/>
  <c r="Q28" i="7" s="1"/>
  <c r="P27" i="7"/>
  <c r="O27" i="7"/>
  <c r="N27" i="7"/>
  <c r="N28" i="7" s="1"/>
  <c r="M27" i="7"/>
  <c r="M28" i="7" s="1"/>
  <c r="L27" i="7"/>
  <c r="K27" i="7"/>
  <c r="J27" i="7"/>
  <c r="J28" i="7" s="1"/>
  <c r="I27" i="7"/>
  <c r="I28" i="7" s="1"/>
  <c r="H27" i="7"/>
  <c r="G27" i="7"/>
  <c r="G28" i="7" s="1"/>
  <c r="F27" i="7"/>
  <c r="F28" i="7" s="1"/>
  <c r="E27" i="7"/>
  <c r="E28" i="7" s="1"/>
  <c r="D27" i="7"/>
  <c r="C27" i="7"/>
  <c r="B27" i="7"/>
  <c r="B28" i="7" s="1"/>
  <c r="C2" i="7"/>
  <c r="D2" i="7" s="1"/>
  <c r="E2" i="7" s="1"/>
  <c r="F2" i="7" s="1"/>
  <c r="G2" i="7" s="1"/>
  <c r="H2" i="7" s="1"/>
  <c r="I2" i="7" s="1"/>
  <c r="J2" i="7" s="1"/>
  <c r="K2" i="7" s="1"/>
  <c r="L2" i="7" s="1"/>
  <c r="M2" i="7" s="1"/>
  <c r="N2" i="7" s="1"/>
  <c r="O2" i="7" s="1"/>
  <c r="P2" i="7" s="1"/>
  <c r="Q2" i="7" s="1"/>
  <c r="R2" i="7" s="1"/>
  <c r="S2" i="7" s="1"/>
  <c r="T2" i="7" s="1"/>
  <c r="U2" i="7" s="1"/>
  <c r="V2" i="7" s="1"/>
  <c r="W2" i="7" s="1"/>
  <c r="X2" i="7" s="1"/>
  <c r="Y2" i="7" s="1"/>
  <c r="Z2" i="7" s="1"/>
  <c r="AA2" i="7" s="1"/>
  <c r="AB2" i="7" s="1"/>
  <c r="AC2" i="7" s="1"/>
  <c r="AD2" i="7" s="1"/>
  <c r="AE2" i="7" s="1"/>
  <c r="AF2" i="7" s="1"/>
  <c r="B29" i="9" l="1"/>
  <c r="K29" i="9" s="1"/>
  <c r="B29" i="8"/>
  <c r="K29" i="8" s="1"/>
  <c r="B29" i="7"/>
  <c r="K29" i="7" s="1"/>
  <c r="AF27" i="6" l="1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B27" i="6"/>
  <c r="C2" i="6"/>
  <c r="D2" i="6" s="1"/>
  <c r="E2" i="6" s="1"/>
  <c r="F2" i="6" s="1"/>
  <c r="G2" i="6" s="1"/>
  <c r="H2" i="6" s="1"/>
  <c r="I2" i="6" s="1"/>
  <c r="J2" i="6" s="1"/>
  <c r="K2" i="6" s="1"/>
  <c r="L2" i="6" s="1"/>
  <c r="M2" i="6" s="1"/>
  <c r="N2" i="6" s="1"/>
  <c r="O2" i="6" s="1"/>
  <c r="P2" i="6" s="1"/>
  <c r="Q2" i="6" s="1"/>
  <c r="R2" i="6" s="1"/>
  <c r="S2" i="6" s="1"/>
  <c r="T2" i="6" s="1"/>
  <c r="U2" i="6" s="1"/>
  <c r="V2" i="6" s="1"/>
  <c r="W2" i="6" s="1"/>
  <c r="X2" i="6" s="1"/>
  <c r="Y2" i="6" s="1"/>
  <c r="Z2" i="6" s="1"/>
  <c r="AA2" i="6" s="1"/>
  <c r="AB2" i="6" s="1"/>
  <c r="AC2" i="6" s="1"/>
  <c r="AD2" i="6" s="1"/>
  <c r="AE2" i="6" s="1"/>
  <c r="AF2" i="6" s="1"/>
  <c r="E29" i="5"/>
  <c r="K29" i="5"/>
  <c r="H29" i="5"/>
  <c r="AF27" i="5"/>
  <c r="AF28" i="5" s="1"/>
  <c r="AE27" i="5"/>
  <c r="AE28" i="5" s="1"/>
  <c r="AD27" i="5"/>
  <c r="AD28" i="5" s="1"/>
  <c r="AC27" i="5"/>
  <c r="AC28" i="5" s="1"/>
  <c r="AB27" i="5"/>
  <c r="AB28" i="5" s="1"/>
  <c r="AA27" i="5"/>
  <c r="AA28" i="5" s="1"/>
  <c r="Z27" i="5"/>
  <c r="Z28" i="5" s="1"/>
  <c r="Y27" i="5"/>
  <c r="Y28" i="5" s="1"/>
  <c r="X27" i="5"/>
  <c r="X28" i="5" s="1"/>
  <c r="W27" i="5"/>
  <c r="W28" i="5" s="1"/>
  <c r="V27" i="5"/>
  <c r="V28" i="5" s="1"/>
  <c r="U27" i="5"/>
  <c r="U28" i="5" s="1"/>
  <c r="T27" i="5"/>
  <c r="T28" i="5" s="1"/>
  <c r="S27" i="5"/>
  <c r="S28" i="5" s="1"/>
  <c r="R27" i="5"/>
  <c r="R28" i="5" s="1"/>
  <c r="Q27" i="5"/>
  <c r="Q28" i="5" s="1"/>
  <c r="P27" i="5"/>
  <c r="P28" i="5" s="1"/>
  <c r="O27" i="5"/>
  <c r="O28" i="5" s="1"/>
  <c r="N27" i="5"/>
  <c r="N28" i="5" s="1"/>
  <c r="M27" i="5"/>
  <c r="M28" i="5" s="1"/>
  <c r="L27" i="5"/>
  <c r="L28" i="5" s="1"/>
  <c r="K27" i="5"/>
  <c r="K28" i="5" s="1"/>
  <c r="J27" i="5"/>
  <c r="J28" i="5" s="1"/>
  <c r="I27" i="5"/>
  <c r="I28" i="5" s="1"/>
  <c r="H27" i="5"/>
  <c r="H28" i="5" s="1"/>
  <c r="G27" i="5"/>
  <c r="G28" i="5" s="1"/>
  <c r="F27" i="5"/>
  <c r="F28" i="5" s="1"/>
  <c r="E27" i="5"/>
  <c r="E28" i="5" s="1"/>
  <c r="D27" i="5"/>
  <c r="D28" i="5" s="1"/>
  <c r="C27" i="5"/>
  <c r="C28" i="5" s="1"/>
  <c r="B27" i="5"/>
  <c r="B28" i="5" s="1"/>
  <c r="C2" i="5"/>
  <c r="D2" i="5" s="1"/>
  <c r="E2" i="5" s="1"/>
  <c r="F2" i="5" s="1"/>
  <c r="G2" i="5" s="1"/>
  <c r="H2" i="5" s="1"/>
  <c r="I2" i="5" s="1"/>
  <c r="J2" i="5" s="1"/>
  <c r="K2" i="5" s="1"/>
  <c r="L2" i="5" s="1"/>
  <c r="M2" i="5" s="1"/>
  <c r="N2" i="5" s="1"/>
  <c r="O2" i="5" s="1"/>
  <c r="P2" i="5" s="1"/>
  <c r="Q2" i="5" s="1"/>
  <c r="R2" i="5" s="1"/>
  <c r="S2" i="5" s="1"/>
  <c r="T2" i="5" s="1"/>
  <c r="U2" i="5" s="1"/>
  <c r="V2" i="5" s="1"/>
  <c r="W2" i="5" s="1"/>
  <c r="X2" i="5" s="1"/>
  <c r="Y2" i="5" s="1"/>
  <c r="Z2" i="5" s="1"/>
  <c r="AA2" i="5" s="1"/>
  <c r="AB2" i="5" s="1"/>
  <c r="AC2" i="5" s="1"/>
  <c r="AD2" i="5" s="1"/>
  <c r="AE2" i="5" s="1"/>
  <c r="AF2" i="5" s="1"/>
  <c r="K29" i="4"/>
  <c r="H29" i="4"/>
  <c r="E29" i="4"/>
  <c r="AC28" i="4"/>
  <c r="U28" i="4"/>
  <c r="T28" i="4"/>
  <c r="I28" i="4"/>
  <c r="AF27" i="4"/>
  <c r="AF28" i="4" s="1"/>
  <c r="AE27" i="4"/>
  <c r="AE28" i="4" s="1"/>
  <c r="AD27" i="4"/>
  <c r="AD28" i="4" s="1"/>
  <c r="AC27" i="4"/>
  <c r="AB27" i="4"/>
  <c r="AB28" i="4" s="1"/>
  <c r="AA27" i="4"/>
  <c r="AA28" i="4" s="1"/>
  <c r="Z27" i="4"/>
  <c r="Z28" i="4" s="1"/>
  <c r="Y27" i="4"/>
  <c r="Y28" i="4" s="1"/>
  <c r="X27" i="4"/>
  <c r="X28" i="4" s="1"/>
  <c r="W27" i="4"/>
  <c r="W28" i="4" s="1"/>
  <c r="V27" i="4"/>
  <c r="V28" i="4" s="1"/>
  <c r="U27" i="4"/>
  <c r="T27" i="4"/>
  <c r="S27" i="4"/>
  <c r="S28" i="4" s="1"/>
  <c r="R27" i="4"/>
  <c r="R28" i="4" s="1"/>
  <c r="Q27" i="4"/>
  <c r="Q28" i="4" s="1"/>
  <c r="P27" i="4"/>
  <c r="P28" i="4" s="1"/>
  <c r="O27" i="4"/>
  <c r="O28" i="4" s="1"/>
  <c r="N27" i="4"/>
  <c r="N28" i="4" s="1"/>
  <c r="M27" i="4"/>
  <c r="M28" i="4" s="1"/>
  <c r="L27" i="4"/>
  <c r="L28" i="4" s="1"/>
  <c r="K27" i="4"/>
  <c r="K28" i="4" s="1"/>
  <c r="J27" i="4"/>
  <c r="J28" i="4" s="1"/>
  <c r="I27" i="4"/>
  <c r="H27" i="4"/>
  <c r="H28" i="4" s="1"/>
  <c r="G27" i="4"/>
  <c r="G28" i="4" s="1"/>
  <c r="F27" i="4"/>
  <c r="F28" i="4" s="1"/>
  <c r="E27" i="4"/>
  <c r="E28" i="4" s="1"/>
  <c r="D27" i="4"/>
  <c r="D28" i="4" s="1"/>
  <c r="C27" i="4"/>
  <c r="C28" i="4" s="1"/>
  <c r="B27" i="4"/>
  <c r="B28" i="4" s="1"/>
  <c r="C2" i="4"/>
  <c r="D2" i="4" s="1"/>
  <c r="E2" i="4" s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U2" i="4" s="1"/>
  <c r="V2" i="4" s="1"/>
  <c r="W2" i="4" s="1"/>
  <c r="X2" i="4" s="1"/>
  <c r="Y2" i="4" s="1"/>
  <c r="Z2" i="4" s="1"/>
  <c r="AA2" i="4" s="1"/>
  <c r="AB2" i="4" s="1"/>
  <c r="AC2" i="4" s="1"/>
  <c r="AD2" i="4" s="1"/>
  <c r="AE2" i="4" s="1"/>
  <c r="AF2" i="4" s="1"/>
  <c r="B29" i="5" l="1"/>
  <c r="B29" i="4"/>
  <c r="C3" i="17" l="1"/>
  <c r="D3" i="17"/>
  <c r="E3" i="17"/>
  <c r="F3" i="17"/>
  <c r="G3" i="17"/>
  <c r="H3" i="17"/>
  <c r="I3" i="17"/>
  <c r="J3" i="17"/>
  <c r="K3" i="17"/>
  <c r="L3" i="17"/>
  <c r="M3" i="17"/>
  <c r="N3" i="17"/>
  <c r="O3" i="17"/>
  <c r="P3" i="17"/>
  <c r="Q3" i="17"/>
  <c r="R3" i="17"/>
  <c r="S3" i="17"/>
  <c r="T3" i="17"/>
  <c r="U3" i="17"/>
  <c r="V3" i="17"/>
  <c r="W3" i="17"/>
  <c r="X3" i="17"/>
  <c r="Y3" i="17"/>
  <c r="Z3" i="17"/>
  <c r="AA3" i="17"/>
  <c r="AB3" i="17"/>
  <c r="AC3" i="17"/>
  <c r="AD3" i="17"/>
  <c r="AE3" i="17"/>
  <c r="AF3" i="17"/>
  <c r="C4" i="17"/>
  <c r="D4" i="17"/>
  <c r="E4" i="17"/>
  <c r="F4" i="17"/>
  <c r="G4" i="17"/>
  <c r="H4" i="17"/>
  <c r="I4" i="17"/>
  <c r="J4" i="17"/>
  <c r="K4" i="17"/>
  <c r="L4" i="17"/>
  <c r="M4" i="17"/>
  <c r="N4" i="17"/>
  <c r="O4" i="17"/>
  <c r="P4" i="17"/>
  <c r="Q4" i="17"/>
  <c r="R4" i="17"/>
  <c r="S4" i="17"/>
  <c r="T4" i="17"/>
  <c r="U4" i="17"/>
  <c r="V4" i="17"/>
  <c r="W4" i="17"/>
  <c r="X4" i="17"/>
  <c r="Y4" i="17"/>
  <c r="Z4" i="17"/>
  <c r="AA4" i="17"/>
  <c r="AB4" i="17"/>
  <c r="AC4" i="17"/>
  <c r="AD4" i="17"/>
  <c r="AE4" i="17"/>
  <c r="AF4" i="17"/>
  <c r="C5" i="17"/>
  <c r="D5" i="17"/>
  <c r="E5" i="17"/>
  <c r="F5" i="17"/>
  <c r="G5" i="17"/>
  <c r="H5" i="17"/>
  <c r="I5" i="17"/>
  <c r="J5" i="17"/>
  <c r="K5" i="17"/>
  <c r="L5" i="17"/>
  <c r="M5" i="17"/>
  <c r="N5" i="17"/>
  <c r="O5" i="17"/>
  <c r="P5" i="17"/>
  <c r="Q5" i="17"/>
  <c r="R5" i="17"/>
  <c r="S5" i="17"/>
  <c r="T5" i="17"/>
  <c r="U5" i="17"/>
  <c r="V5" i="17"/>
  <c r="W5" i="17"/>
  <c r="X5" i="17"/>
  <c r="Y5" i="17"/>
  <c r="Z5" i="17"/>
  <c r="AA5" i="17"/>
  <c r="AB5" i="17"/>
  <c r="AC5" i="17"/>
  <c r="AD5" i="17"/>
  <c r="AE5" i="17"/>
  <c r="AF5" i="17"/>
  <c r="C6" i="17"/>
  <c r="D6" i="17"/>
  <c r="E6" i="17"/>
  <c r="F6" i="17"/>
  <c r="G6" i="17"/>
  <c r="H6" i="17"/>
  <c r="I6" i="17"/>
  <c r="J6" i="17"/>
  <c r="K6" i="17"/>
  <c r="L6" i="17"/>
  <c r="M6" i="17"/>
  <c r="N6" i="17"/>
  <c r="O6" i="17"/>
  <c r="P6" i="17"/>
  <c r="Q6" i="17"/>
  <c r="R6" i="17"/>
  <c r="S6" i="17"/>
  <c r="T6" i="17"/>
  <c r="U6" i="17"/>
  <c r="V6" i="17"/>
  <c r="W6" i="17"/>
  <c r="X6" i="17"/>
  <c r="Y6" i="17"/>
  <c r="Z6" i="17"/>
  <c r="AA6" i="17"/>
  <c r="AB6" i="17"/>
  <c r="AC6" i="17"/>
  <c r="AD6" i="17"/>
  <c r="AE6" i="17"/>
  <c r="AF6" i="17"/>
  <c r="C7" i="17"/>
  <c r="D7" i="17"/>
  <c r="E7" i="17"/>
  <c r="F7" i="17"/>
  <c r="G7" i="17"/>
  <c r="H7" i="17"/>
  <c r="I7" i="17"/>
  <c r="J7" i="17"/>
  <c r="K7" i="17"/>
  <c r="L7" i="17"/>
  <c r="M7" i="17"/>
  <c r="N7" i="17"/>
  <c r="O7" i="17"/>
  <c r="P7" i="17"/>
  <c r="Q7" i="17"/>
  <c r="R7" i="17"/>
  <c r="S7" i="17"/>
  <c r="T7" i="17"/>
  <c r="U7" i="17"/>
  <c r="V7" i="17"/>
  <c r="W7" i="17"/>
  <c r="X7" i="17"/>
  <c r="Y7" i="17"/>
  <c r="Z7" i="17"/>
  <c r="AA7" i="17"/>
  <c r="AB7" i="17"/>
  <c r="AC7" i="17"/>
  <c r="AD7" i="17"/>
  <c r="AE7" i="17"/>
  <c r="AF7" i="17"/>
  <c r="C8" i="17"/>
  <c r="D8" i="17"/>
  <c r="E8" i="17"/>
  <c r="F8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A8" i="17"/>
  <c r="AB8" i="17"/>
  <c r="AC8" i="17"/>
  <c r="AD8" i="17"/>
  <c r="AE8" i="17"/>
  <c r="AF8" i="17"/>
  <c r="C9" i="17"/>
  <c r="D9" i="17"/>
  <c r="E9" i="17"/>
  <c r="F9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AA9" i="17"/>
  <c r="AB9" i="17"/>
  <c r="AC9" i="17"/>
  <c r="AD9" i="17"/>
  <c r="AE9" i="17"/>
  <c r="AF9" i="17"/>
  <c r="C10" i="17"/>
  <c r="D10" i="17"/>
  <c r="E10" i="17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AA10" i="17"/>
  <c r="AB10" i="17"/>
  <c r="AC10" i="17"/>
  <c r="AD10" i="17"/>
  <c r="AE10" i="17"/>
  <c r="AF10" i="17"/>
  <c r="C11" i="17"/>
  <c r="D11" i="17"/>
  <c r="E11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AA11" i="17"/>
  <c r="AB11" i="17"/>
  <c r="AC11" i="17"/>
  <c r="AD11" i="17"/>
  <c r="AE11" i="17"/>
  <c r="AF11" i="17"/>
  <c r="C12" i="17"/>
  <c r="D12" i="17"/>
  <c r="E12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AA12" i="17"/>
  <c r="AB12" i="17"/>
  <c r="AC12" i="17"/>
  <c r="AD12" i="17"/>
  <c r="AE12" i="17"/>
  <c r="AF12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AA13" i="17"/>
  <c r="AB13" i="17"/>
  <c r="AC13" i="17"/>
  <c r="AD13" i="17"/>
  <c r="AE13" i="17"/>
  <c r="AF13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AA14" i="17"/>
  <c r="AB14" i="17"/>
  <c r="AC14" i="17"/>
  <c r="AD14" i="17"/>
  <c r="AE14" i="17"/>
  <c r="AF14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AA15" i="17"/>
  <c r="AB15" i="17"/>
  <c r="AC15" i="17"/>
  <c r="AD15" i="17"/>
  <c r="AE15" i="17"/>
  <c r="AF15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AA16" i="17"/>
  <c r="AB16" i="17"/>
  <c r="AC16" i="17"/>
  <c r="AD16" i="17"/>
  <c r="AE16" i="17"/>
  <c r="AF16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AA17" i="17"/>
  <c r="AB17" i="17"/>
  <c r="AC17" i="17"/>
  <c r="AD17" i="17"/>
  <c r="AE17" i="17"/>
  <c r="AF17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AA18" i="17"/>
  <c r="AB18" i="17"/>
  <c r="AC18" i="17"/>
  <c r="AD18" i="17"/>
  <c r="AE18" i="17"/>
  <c r="AF18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AA19" i="17"/>
  <c r="AB19" i="17"/>
  <c r="AC19" i="17"/>
  <c r="AD19" i="17"/>
  <c r="AE19" i="17"/>
  <c r="AF19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AA20" i="17"/>
  <c r="AB20" i="17"/>
  <c r="AC20" i="17"/>
  <c r="AD20" i="17"/>
  <c r="AE20" i="17"/>
  <c r="AF20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AA21" i="17"/>
  <c r="AB21" i="17"/>
  <c r="AC21" i="17"/>
  <c r="AD21" i="17"/>
  <c r="AE21" i="17"/>
  <c r="AF21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AA22" i="17"/>
  <c r="AB22" i="17"/>
  <c r="AC22" i="17"/>
  <c r="AD22" i="17"/>
  <c r="AE22" i="17"/>
  <c r="AF22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AA23" i="17"/>
  <c r="AB23" i="17"/>
  <c r="AC23" i="17"/>
  <c r="AD23" i="17"/>
  <c r="AE23" i="17"/>
  <c r="AF23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AA24" i="17"/>
  <c r="AB24" i="17"/>
  <c r="AC24" i="17"/>
  <c r="AD24" i="17"/>
  <c r="AE24" i="17"/>
  <c r="AF24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AA25" i="17"/>
  <c r="AB25" i="17"/>
  <c r="AC25" i="17"/>
  <c r="AD25" i="17"/>
  <c r="AE25" i="17"/>
  <c r="AF25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AA26" i="17"/>
  <c r="AB26" i="17"/>
  <c r="AC26" i="17"/>
  <c r="AD26" i="17"/>
  <c r="AE26" i="17"/>
  <c r="AF26" i="17"/>
  <c r="B4" i="17"/>
  <c r="B5" i="17"/>
  <c r="B6" i="17"/>
  <c r="B7" i="17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3" i="17"/>
  <c r="C3" i="16"/>
  <c r="C3" i="18" s="1"/>
  <c r="D3" i="16"/>
  <c r="D3" i="18" s="1"/>
  <c r="E3" i="16"/>
  <c r="F3" i="16"/>
  <c r="G3" i="16"/>
  <c r="G3" i="18" s="1"/>
  <c r="H3" i="16"/>
  <c r="I3" i="16"/>
  <c r="J3" i="16"/>
  <c r="K3" i="16"/>
  <c r="L3" i="16"/>
  <c r="L3" i="18" s="1"/>
  <c r="M3" i="16"/>
  <c r="M3" i="18" s="1"/>
  <c r="N3" i="16"/>
  <c r="O3" i="16"/>
  <c r="O3" i="18" s="1"/>
  <c r="P3" i="16"/>
  <c r="P3" i="18" s="1"/>
  <c r="Q3" i="16"/>
  <c r="Q3" i="18" s="1"/>
  <c r="R3" i="16"/>
  <c r="S3" i="16"/>
  <c r="S3" i="18" s="1"/>
  <c r="T3" i="16"/>
  <c r="T3" i="18" s="1"/>
  <c r="U3" i="16"/>
  <c r="U3" i="18" s="1"/>
  <c r="V3" i="16"/>
  <c r="V3" i="18" s="1"/>
  <c r="W3" i="16"/>
  <c r="W3" i="18" s="1"/>
  <c r="X3" i="16"/>
  <c r="X3" i="18" s="1"/>
  <c r="Y3" i="16"/>
  <c r="Y3" i="18" s="1"/>
  <c r="Z3" i="16"/>
  <c r="Z3" i="18" s="1"/>
  <c r="AA3" i="16"/>
  <c r="AA3" i="18" s="1"/>
  <c r="AB3" i="16"/>
  <c r="AB3" i="18" s="1"/>
  <c r="AC3" i="16"/>
  <c r="AC3" i="18" s="1"/>
  <c r="AD3" i="16"/>
  <c r="AD3" i="18" s="1"/>
  <c r="AE3" i="16"/>
  <c r="AE3" i="18" s="1"/>
  <c r="AF3" i="16"/>
  <c r="AF3" i="18" s="1"/>
  <c r="C4" i="16"/>
  <c r="C4" i="18" s="1"/>
  <c r="D4" i="16"/>
  <c r="D4" i="18" s="1"/>
  <c r="E4" i="16"/>
  <c r="E4" i="18" s="1"/>
  <c r="F4" i="16"/>
  <c r="F4" i="18" s="1"/>
  <c r="G4" i="16"/>
  <c r="G4" i="18" s="1"/>
  <c r="H4" i="16"/>
  <c r="H4" i="18" s="1"/>
  <c r="I4" i="16"/>
  <c r="I4" i="18" s="1"/>
  <c r="J4" i="16"/>
  <c r="J4" i="18" s="1"/>
  <c r="K4" i="16"/>
  <c r="K4" i="18" s="1"/>
  <c r="L4" i="16"/>
  <c r="L4" i="18" s="1"/>
  <c r="M4" i="16"/>
  <c r="M4" i="18" s="1"/>
  <c r="N4" i="16"/>
  <c r="N4" i="18" s="1"/>
  <c r="O4" i="16"/>
  <c r="O4" i="18" s="1"/>
  <c r="P4" i="16"/>
  <c r="P4" i="18" s="1"/>
  <c r="Q4" i="16"/>
  <c r="Q4" i="18" s="1"/>
  <c r="R4" i="16"/>
  <c r="R4" i="18" s="1"/>
  <c r="S4" i="16"/>
  <c r="S4" i="18" s="1"/>
  <c r="T4" i="16"/>
  <c r="T4" i="18" s="1"/>
  <c r="U4" i="16"/>
  <c r="U4" i="18" s="1"/>
  <c r="V4" i="16"/>
  <c r="V4" i="18" s="1"/>
  <c r="W4" i="16"/>
  <c r="W4" i="18" s="1"/>
  <c r="X4" i="16"/>
  <c r="X4" i="18" s="1"/>
  <c r="Y4" i="16"/>
  <c r="Y4" i="18" s="1"/>
  <c r="Z4" i="16"/>
  <c r="Z4" i="18" s="1"/>
  <c r="AA4" i="16"/>
  <c r="AA4" i="18" s="1"/>
  <c r="AB4" i="16"/>
  <c r="AB4" i="18" s="1"/>
  <c r="AC4" i="16"/>
  <c r="AC4" i="18" s="1"/>
  <c r="AD4" i="16"/>
  <c r="AD4" i="18" s="1"/>
  <c r="AE4" i="16"/>
  <c r="AE4" i="18" s="1"/>
  <c r="AF4" i="16"/>
  <c r="AF4" i="18" s="1"/>
  <c r="C5" i="16"/>
  <c r="C5" i="18" s="1"/>
  <c r="D5" i="16"/>
  <c r="D5" i="18" s="1"/>
  <c r="E5" i="16"/>
  <c r="E5" i="18" s="1"/>
  <c r="F5" i="16"/>
  <c r="F5" i="18" s="1"/>
  <c r="G5" i="16"/>
  <c r="G5" i="18" s="1"/>
  <c r="H5" i="16"/>
  <c r="H5" i="18" s="1"/>
  <c r="I5" i="16"/>
  <c r="I5" i="18" s="1"/>
  <c r="J5" i="16"/>
  <c r="J5" i="18" s="1"/>
  <c r="K5" i="16"/>
  <c r="K5" i="18" s="1"/>
  <c r="L5" i="16"/>
  <c r="L5" i="18" s="1"/>
  <c r="M5" i="16"/>
  <c r="M5" i="18" s="1"/>
  <c r="N5" i="16"/>
  <c r="N5" i="18" s="1"/>
  <c r="O5" i="16"/>
  <c r="O5" i="18" s="1"/>
  <c r="P5" i="16"/>
  <c r="P5" i="18" s="1"/>
  <c r="Q5" i="16"/>
  <c r="Q5" i="18" s="1"/>
  <c r="R5" i="16"/>
  <c r="R5" i="18" s="1"/>
  <c r="S5" i="16"/>
  <c r="S5" i="18" s="1"/>
  <c r="T5" i="16"/>
  <c r="T5" i="18" s="1"/>
  <c r="U5" i="16"/>
  <c r="U5" i="18" s="1"/>
  <c r="V5" i="16"/>
  <c r="V5" i="18" s="1"/>
  <c r="W5" i="16"/>
  <c r="W5" i="18" s="1"/>
  <c r="X5" i="16"/>
  <c r="X5" i="18" s="1"/>
  <c r="Y5" i="16"/>
  <c r="Y5" i="18" s="1"/>
  <c r="Z5" i="16"/>
  <c r="Z5" i="18" s="1"/>
  <c r="AA5" i="16"/>
  <c r="AA5" i="18" s="1"/>
  <c r="AB5" i="16"/>
  <c r="AB5" i="18" s="1"/>
  <c r="AC5" i="16"/>
  <c r="AC5" i="18" s="1"/>
  <c r="AD5" i="16"/>
  <c r="AD5" i="18" s="1"/>
  <c r="AE5" i="16"/>
  <c r="AE5" i="18" s="1"/>
  <c r="AF5" i="16"/>
  <c r="AF5" i="18" s="1"/>
  <c r="C6" i="16"/>
  <c r="C6" i="18" s="1"/>
  <c r="D6" i="16"/>
  <c r="D6" i="18" s="1"/>
  <c r="E6" i="16"/>
  <c r="E6" i="18" s="1"/>
  <c r="F6" i="16"/>
  <c r="F6" i="18" s="1"/>
  <c r="G6" i="16"/>
  <c r="G6" i="18" s="1"/>
  <c r="H6" i="16"/>
  <c r="H6" i="18" s="1"/>
  <c r="I6" i="16"/>
  <c r="I6" i="18" s="1"/>
  <c r="J6" i="16"/>
  <c r="J6" i="18" s="1"/>
  <c r="K6" i="16"/>
  <c r="K6" i="18" s="1"/>
  <c r="L6" i="16"/>
  <c r="L6" i="18" s="1"/>
  <c r="M6" i="16"/>
  <c r="M6" i="18" s="1"/>
  <c r="N6" i="16"/>
  <c r="N6" i="18" s="1"/>
  <c r="O6" i="16"/>
  <c r="O6" i="18" s="1"/>
  <c r="P6" i="16"/>
  <c r="P6" i="18" s="1"/>
  <c r="Q6" i="16"/>
  <c r="Q6" i="18" s="1"/>
  <c r="R6" i="16"/>
  <c r="R6" i="18" s="1"/>
  <c r="S6" i="16"/>
  <c r="S6" i="18" s="1"/>
  <c r="T6" i="16"/>
  <c r="T6" i="18" s="1"/>
  <c r="U6" i="16"/>
  <c r="U6" i="18" s="1"/>
  <c r="V6" i="16"/>
  <c r="V6" i="18" s="1"/>
  <c r="W6" i="16"/>
  <c r="W6" i="18" s="1"/>
  <c r="X6" i="16"/>
  <c r="X6" i="18" s="1"/>
  <c r="Y6" i="16"/>
  <c r="Y6" i="18" s="1"/>
  <c r="Z6" i="16"/>
  <c r="Z6" i="18" s="1"/>
  <c r="AA6" i="16"/>
  <c r="AA6" i="18" s="1"/>
  <c r="AB6" i="16"/>
  <c r="AB6" i="18" s="1"/>
  <c r="AC6" i="16"/>
  <c r="AC6" i="18" s="1"/>
  <c r="AD6" i="16"/>
  <c r="AD6" i="18" s="1"/>
  <c r="AE6" i="16"/>
  <c r="AE6" i="18" s="1"/>
  <c r="AF6" i="16"/>
  <c r="AF6" i="18" s="1"/>
  <c r="C7" i="16"/>
  <c r="C7" i="18" s="1"/>
  <c r="D7" i="16"/>
  <c r="D7" i="18" s="1"/>
  <c r="E7" i="16"/>
  <c r="E7" i="18" s="1"/>
  <c r="F7" i="16"/>
  <c r="F7" i="18" s="1"/>
  <c r="G7" i="16"/>
  <c r="G7" i="18" s="1"/>
  <c r="H7" i="16"/>
  <c r="H7" i="18" s="1"/>
  <c r="I7" i="16"/>
  <c r="I7" i="18" s="1"/>
  <c r="J7" i="16"/>
  <c r="J7" i="18" s="1"/>
  <c r="K7" i="16"/>
  <c r="K7" i="18" s="1"/>
  <c r="L7" i="16"/>
  <c r="L7" i="18" s="1"/>
  <c r="M7" i="16"/>
  <c r="M7" i="18" s="1"/>
  <c r="N7" i="16"/>
  <c r="N7" i="18" s="1"/>
  <c r="O7" i="16"/>
  <c r="O7" i="18" s="1"/>
  <c r="P7" i="16"/>
  <c r="P7" i="18" s="1"/>
  <c r="Q7" i="16"/>
  <c r="Q7" i="18" s="1"/>
  <c r="R7" i="16"/>
  <c r="R7" i="18" s="1"/>
  <c r="S7" i="16"/>
  <c r="S7" i="18" s="1"/>
  <c r="T7" i="16"/>
  <c r="T7" i="18" s="1"/>
  <c r="U7" i="16"/>
  <c r="U7" i="18" s="1"/>
  <c r="V7" i="16"/>
  <c r="V7" i="18" s="1"/>
  <c r="W7" i="16"/>
  <c r="W7" i="18" s="1"/>
  <c r="X7" i="16"/>
  <c r="X7" i="18" s="1"/>
  <c r="Y7" i="16"/>
  <c r="Y7" i="18" s="1"/>
  <c r="Z7" i="16"/>
  <c r="Z7" i="18" s="1"/>
  <c r="AA7" i="16"/>
  <c r="AA7" i="18" s="1"/>
  <c r="AB7" i="16"/>
  <c r="AB7" i="18" s="1"/>
  <c r="AC7" i="16"/>
  <c r="AC7" i="18" s="1"/>
  <c r="AD7" i="16"/>
  <c r="AD7" i="18" s="1"/>
  <c r="AE7" i="16"/>
  <c r="AE7" i="18" s="1"/>
  <c r="AF7" i="16"/>
  <c r="AF7" i="18" s="1"/>
  <c r="C8" i="16"/>
  <c r="C8" i="18" s="1"/>
  <c r="D8" i="16"/>
  <c r="D8" i="18" s="1"/>
  <c r="E8" i="16"/>
  <c r="E8" i="18" s="1"/>
  <c r="F8" i="16"/>
  <c r="F8" i="18" s="1"/>
  <c r="G8" i="16"/>
  <c r="G8" i="18" s="1"/>
  <c r="H8" i="16"/>
  <c r="H8" i="18" s="1"/>
  <c r="I8" i="16"/>
  <c r="I8" i="18" s="1"/>
  <c r="J8" i="16"/>
  <c r="J8" i="18" s="1"/>
  <c r="K8" i="16"/>
  <c r="K8" i="18" s="1"/>
  <c r="L8" i="16"/>
  <c r="L8" i="18" s="1"/>
  <c r="M8" i="16"/>
  <c r="M8" i="18" s="1"/>
  <c r="N8" i="16"/>
  <c r="N8" i="18" s="1"/>
  <c r="O8" i="16"/>
  <c r="O8" i="18" s="1"/>
  <c r="P8" i="16"/>
  <c r="P8" i="18" s="1"/>
  <c r="Q8" i="16"/>
  <c r="Q8" i="18" s="1"/>
  <c r="R8" i="16"/>
  <c r="S8" i="16"/>
  <c r="S8" i="18" s="1"/>
  <c r="T8" i="16"/>
  <c r="T8" i="18" s="1"/>
  <c r="U8" i="16"/>
  <c r="U8" i="18" s="1"/>
  <c r="V8" i="16"/>
  <c r="V8" i="18" s="1"/>
  <c r="W8" i="16"/>
  <c r="W8" i="18" s="1"/>
  <c r="X8" i="16"/>
  <c r="X8" i="18" s="1"/>
  <c r="Y8" i="16"/>
  <c r="Y8" i="18" s="1"/>
  <c r="Z8" i="16"/>
  <c r="Z8" i="18" s="1"/>
  <c r="AA8" i="16"/>
  <c r="AA8" i="18" s="1"/>
  <c r="AB8" i="16"/>
  <c r="AB8" i="18" s="1"/>
  <c r="AC8" i="16"/>
  <c r="AC8" i="18" s="1"/>
  <c r="AD8" i="16"/>
  <c r="AD8" i="18" s="1"/>
  <c r="AE8" i="16"/>
  <c r="AE8" i="18" s="1"/>
  <c r="AF8" i="16"/>
  <c r="AF8" i="18" s="1"/>
  <c r="C9" i="16"/>
  <c r="C9" i="18" s="1"/>
  <c r="D9" i="16"/>
  <c r="D9" i="18" s="1"/>
  <c r="E9" i="16"/>
  <c r="E9" i="18" s="1"/>
  <c r="F9" i="16"/>
  <c r="F9" i="18" s="1"/>
  <c r="G9" i="16"/>
  <c r="G9" i="18" s="1"/>
  <c r="H9" i="16"/>
  <c r="H9" i="18" s="1"/>
  <c r="I9" i="16"/>
  <c r="J9" i="16"/>
  <c r="J9" i="18" s="1"/>
  <c r="K9" i="16"/>
  <c r="K9" i="18" s="1"/>
  <c r="L9" i="16"/>
  <c r="L9" i="18" s="1"/>
  <c r="M9" i="16"/>
  <c r="M9" i="18" s="1"/>
  <c r="N9" i="16"/>
  <c r="N9" i="18" s="1"/>
  <c r="O9" i="16"/>
  <c r="O9" i="18" s="1"/>
  <c r="P9" i="16"/>
  <c r="P9" i="18" s="1"/>
  <c r="Q9" i="16"/>
  <c r="Q9" i="18" s="1"/>
  <c r="R9" i="16"/>
  <c r="R9" i="18" s="1"/>
  <c r="S9" i="16"/>
  <c r="S9" i="18" s="1"/>
  <c r="T9" i="16"/>
  <c r="T9" i="18" s="1"/>
  <c r="U9" i="16"/>
  <c r="U9" i="18" s="1"/>
  <c r="V9" i="16"/>
  <c r="V9" i="18" s="1"/>
  <c r="W9" i="16"/>
  <c r="W9" i="18" s="1"/>
  <c r="X9" i="16"/>
  <c r="X9" i="18" s="1"/>
  <c r="Y9" i="16"/>
  <c r="Z9" i="16"/>
  <c r="Z9" i="18" s="1"/>
  <c r="AA9" i="16"/>
  <c r="AA9" i="18" s="1"/>
  <c r="AB9" i="16"/>
  <c r="AB9" i="18" s="1"/>
  <c r="AC9" i="16"/>
  <c r="AC9" i="18" s="1"/>
  <c r="AD9" i="16"/>
  <c r="AD9" i="18" s="1"/>
  <c r="AE9" i="16"/>
  <c r="AE9" i="18" s="1"/>
  <c r="AF9" i="16"/>
  <c r="AF9" i="18" s="1"/>
  <c r="C10" i="16"/>
  <c r="C10" i="18" s="1"/>
  <c r="D10" i="16"/>
  <c r="D10" i="18" s="1"/>
  <c r="E10" i="16"/>
  <c r="E10" i="18" s="1"/>
  <c r="F10" i="16"/>
  <c r="F10" i="18" s="1"/>
  <c r="G10" i="16"/>
  <c r="G10" i="18" s="1"/>
  <c r="H10" i="16"/>
  <c r="H10" i="18" s="1"/>
  <c r="I10" i="16"/>
  <c r="I10" i="18" s="1"/>
  <c r="J10" i="16"/>
  <c r="J10" i="18" s="1"/>
  <c r="K10" i="16"/>
  <c r="K10" i="18" s="1"/>
  <c r="L10" i="16"/>
  <c r="L10" i="18" s="1"/>
  <c r="M10" i="16"/>
  <c r="M10" i="18" s="1"/>
  <c r="N10" i="16"/>
  <c r="N10" i="18" s="1"/>
  <c r="O10" i="16"/>
  <c r="O10" i="18" s="1"/>
  <c r="P10" i="16"/>
  <c r="P10" i="18" s="1"/>
  <c r="Q10" i="16"/>
  <c r="Q10" i="18" s="1"/>
  <c r="R10" i="16"/>
  <c r="R10" i="18" s="1"/>
  <c r="S10" i="16"/>
  <c r="S10" i="18" s="1"/>
  <c r="T10" i="16"/>
  <c r="T10" i="18" s="1"/>
  <c r="U10" i="16"/>
  <c r="U10" i="18" s="1"/>
  <c r="V10" i="16"/>
  <c r="V10" i="18" s="1"/>
  <c r="W10" i="16"/>
  <c r="W10" i="18" s="1"/>
  <c r="X10" i="16"/>
  <c r="X10" i="18" s="1"/>
  <c r="Y10" i="16"/>
  <c r="Y10" i="18" s="1"/>
  <c r="Z10" i="16"/>
  <c r="Z10" i="18" s="1"/>
  <c r="AA10" i="16"/>
  <c r="AA10" i="18" s="1"/>
  <c r="AB10" i="16"/>
  <c r="AB10" i="18" s="1"/>
  <c r="AC10" i="16"/>
  <c r="AC10" i="18" s="1"/>
  <c r="AD10" i="16"/>
  <c r="AD10" i="18" s="1"/>
  <c r="AE10" i="16"/>
  <c r="AE10" i="18" s="1"/>
  <c r="AF10" i="16"/>
  <c r="C11" i="16"/>
  <c r="C11" i="18" s="1"/>
  <c r="D11" i="16"/>
  <c r="D11" i="18" s="1"/>
  <c r="E11" i="16"/>
  <c r="E11" i="18" s="1"/>
  <c r="F11" i="16"/>
  <c r="F11" i="18" s="1"/>
  <c r="G11" i="16"/>
  <c r="G11" i="18" s="1"/>
  <c r="H11" i="16"/>
  <c r="H11" i="18" s="1"/>
  <c r="I11" i="16"/>
  <c r="I11" i="18" s="1"/>
  <c r="J11" i="16"/>
  <c r="J11" i="18" s="1"/>
  <c r="K11" i="16"/>
  <c r="K11" i="18" s="1"/>
  <c r="L11" i="16"/>
  <c r="L11" i="18" s="1"/>
  <c r="M11" i="16"/>
  <c r="M11" i="18" s="1"/>
  <c r="N11" i="16"/>
  <c r="O11" i="16"/>
  <c r="O11" i="18" s="1"/>
  <c r="P11" i="16"/>
  <c r="P11" i="18" s="1"/>
  <c r="Q11" i="16"/>
  <c r="Q11" i="18" s="1"/>
  <c r="R11" i="16"/>
  <c r="R11" i="18" s="1"/>
  <c r="S11" i="16"/>
  <c r="S11" i="18" s="1"/>
  <c r="T11" i="16"/>
  <c r="T11" i="18" s="1"/>
  <c r="U11" i="16"/>
  <c r="U11" i="18" s="1"/>
  <c r="V11" i="16"/>
  <c r="V11" i="18" s="1"/>
  <c r="W11" i="16"/>
  <c r="W11" i="18" s="1"/>
  <c r="X11" i="16"/>
  <c r="X11" i="18" s="1"/>
  <c r="Y11" i="16"/>
  <c r="Y11" i="18" s="1"/>
  <c r="Z11" i="16"/>
  <c r="Z11" i="18" s="1"/>
  <c r="AA11" i="16"/>
  <c r="AA11" i="18" s="1"/>
  <c r="AB11" i="16"/>
  <c r="AB11" i="18" s="1"/>
  <c r="AC11" i="16"/>
  <c r="AC11" i="18" s="1"/>
  <c r="AD11" i="16"/>
  <c r="AD11" i="18" s="1"/>
  <c r="AE11" i="16"/>
  <c r="AE11" i="18" s="1"/>
  <c r="AF11" i="16"/>
  <c r="AF11" i="18" s="1"/>
  <c r="C12" i="16"/>
  <c r="C12" i="18" s="1"/>
  <c r="D12" i="16"/>
  <c r="D12" i="18" s="1"/>
  <c r="E12" i="16"/>
  <c r="E12" i="18" s="1"/>
  <c r="F12" i="16"/>
  <c r="F12" i="18" s="1"/>
  <c r="G12" i="16"/>
  <c r="G12" i="18" s="1"/>
  <c r="H12" i="16"/>
  <c r="H12" i="18" s="1"/>
  <c r="I12" i="16"/>
  <c r="I12" i="18" s="1"/>
  <c r="J12" i="16"/>
  <c r="J12" i="18" s="1"/>
  <c r="K12" i="16"/>
  <c r="K12" i="18" s="1"/>
  <c r="L12" i="16"/>
  <c r="L12" i="18" s="1"/>
  <c r="M12" i="16"/>
  <c r="M12" i="18" s="1"/>
  <c r="N12" i="16"/>
  <c r="N12" i="18" s="1"/>
  <c r="O12" i="16"/>
  <c r="O12" i="18" s="1"/>
  <c r="P12" i="16"/>
  <c r="P12" i="18" s="1"/>
  <c r="Q12" i="16"/>
  <c r="Q12" i="18" s="1"/>
  <c r="R12" i="16"/>
  <c r="R12" i="18" s="1"/>
  <c r="S12" i="16"/>
  <c r="S12" i="18" s="1"/>
  <c r="T12" i="16"/>
  <c r="T12" i="18" s="1"/>
  <c r="U12" i="16"/>
  <c r="U12" i="18" s="1"/>
  <c r="V12" i="16"/>
  <c r="V12" i="18" s="1"/>
  <c r="W12" i="16"/>
  <c r="W12" i="18" s="1"/>
  <c r="X12" i="16"/>
  <c r="X12" i="18" s="1"/>
  <c r="Y12" i="16"/>
  <c r="Y12" i="18" s="1"/>
  <c r="Z12" i="16"/>
  <c r="Z12" i="18" s="1"/>
  <c r="AA12" i="16"/>
  <c r="AA12" i="18" s="1"/>
  <c r="AB12" i="16"/>
  <c r="AB12" i="18" s="1"/>
  <c r="AC12" i="16"/>
  <c r="AC12" i="18" s="1"/>
  <c r="AD12" i="16"/>
  <c r="AD12" i="18" s="1"/>
  <c r="AE12" i="16"/>
  <c r="AE12" i="18" s="1"/>
  <c r="AF12" i="16"/>
  <c r="AF12" i="18" s="1"/>
  <c r="C13" i="16"/>
  <c r="C13" i="18" s="1"/>
  <c r="D13" i="16"/>
  <c r="D13" i="18" s="1"/>
  <c r="E13" i="16"/>
  <c r="E13" i="18" s="1"/>
  <c r="F13" i="16"/>
  <c r="F13" i="18" s="1"/>
  <c r="G13" i="16"/>
  <c r="G13" i="18" s="1"/>
  <c r="H13" i="16"/>
  <c r="H13" i="18" s="1"/>
  <c r="I13" i="16"/>
  <c r="I13" i="18" s="1"/>
  <c r="J13" i="16"/>
  <c r="J13" i="18" s="1"/>
  <c r="K13" i="16"/>
  <c r="K13" i="18" s="1"/>
  <c r="L13" i="16"/>
  <c r="L13" i="18" s="1"/>
  <c r="M13" i="16"/>
  <c r="M13" i="18" s="1"/>
  <c r="N13" i="16"/>
  <c r="N13" i="18" s="1"/>
  <c r="O13" i="16"/>
  <c r="O13" i="18" s="1"/>
  <c r="P13" i="16"/>
  <c r="P13" i="18" s="1"/>
  <c r="Q13" i="16"/>
  <c r="Q13" i="18" s="1"/>
  <c r="R13" i="16"/>
  <c r="R13" i="18" s="1"/>
  <c r="S13" i="16"/>
  <c r="S13" i="18" s="1"/>
  <c r="T13" i="16"/>
  <c r="T13" i="18" s="1"/>
  <c r="U13" i="16"/>
  <c r="U13" i="18" s="1"/>
  <c r="V13" i="16"/>
  <c r="V13" i="18" s="1"/>
  <c r="W13" i="16"/>
  <c r="W13" i="18" s="1"/>
  <c r="X13" i="16"/>
  <c r="X13" i="18" s="1"/>
  <c r="Y13" i="16"/>
  <c r="Y13" i="18" s="1"/>
  <c r="Z13" i="16"/>
  <c r="Z13" i="18" s="1"/>
  <c r="AA13" i="16"/>
  <c r="AA13" i="18" s="1"/>
  <c r="AB13" i="16"/>
  <c r="AB13" i="18" s="1"/>
  <c r="AC13" i="16"/>
  <c r="AC13" i="18" s="1"/>
  <c r="AD13" i="16"/>
  <c r="AD13" i="18" s="1"/>
  <c r="AE13" i="16"/>
  <c r="AE13" i="18" s="1"/>
  <c r="AF13" i="16"/>
  <c r="AF13" i="18" s="1"/>
  <c r="C14" i="16"/>
  <c r="C14" i="18" s="1"/>
  <c r="D14" i="16"/>
  <c r="D14" i="18" s="1"/>
  <c r="E14" i="16"/>
  <c r="E14" i="18" s="1"/>
  <c r="F14" i="16"/>
  <c r="F14" i="18" s="1"/>
  <c r="G14" i="16"/>
  <c r="G14" i="18" s="1"/>
  <c r="H14" i="16"/>
  <c r="H14" i="18" s="1"/>
  <c r="I14" i="16"/>
  <c r="I14" i="18" s="1"/>
  <c r="J14" i="16"/>
  <c r="J14" i="18" s="1"/>
  <c r="K14" i="16"/>
  <c r="K14" i="18" s="1"/>
  <c r="L14" i="16"/>
  <c r="L14" i="18" s="1"/>
  <c r="M14" i="16"/>
  <c r="M14" i="18" s="1"/>
  <c r="N14" i="16"/>
  <c r="N14" i="18" s="1"/>
  <c r="O14" i="16"/>
  <c r="O14" i="18" s="1"/>
  <c r="P14" i="16"/>
  <c r="P14" i="18" s="1"/>
  <c r="Q14" i="16"/>
  <c r="Q14" i="18" s="1"/>
  <c r="R14" i="16"/>
  <c r="R14" i="18" s="1"/>
  <c r="S14" i="16"/>
  <c r="S14" i="18" s="1"/>
  <c r="T14" i="16"/>
  <c r="T14" i="18" s="1"/>
  <c r="U14" i="16"/>
  <c r="U14" i="18" s="1"/>
  <c r="V14" i="16"/>
  <c r="V14" i="18" s="1"/>
  <c r="W14" i="16"/>
  <c r="W14" i="18" s="1"/>
  <c r="X14" i="16"/>
  <c r="X14" i="18" s="1"/>
  <c r="Y14" i="16"/>
  <c r="Y14" i="18" s="1"/>
  <c r="Z14" i="16"/>
  <c r="Z14" i="18" s="1"/>
  <c r="AA14" i="16"/>
  <c r="AA14" i="18" s="1"/>
  <c r="AB14" i="16"/>
  <c r="AB14" i="18" s="1"/>
  <c r="AC14" i="16"/>
  <c r="AC14" i="18" s="1"/>
  <c r="AD14" i="16"/>
  <c r="AD14" i="18" s="1"/>
  <c r="AE14" i="16"/>
  <c r="AE14" i="18" s="1"/>
  <c r="AF14" i="16"/>
  <c r="AF14" i="18" s="1"/>
  <c r="C15" i="16"/>
  <c r="C15" i="18" s="1"/>
  <c r="D15" i="16"/>
  <c r="D15" i="18" s="1"/>
  <c r="E15" i="16"/>
  <c r="E15" i="18" s="1"/>
  <c r="F15" i="16"/>
  <c r="F15" i="18" s="1"/>
  <c r="G15" i="16"/>
  <c r="G15" i="18" s="1"/>
  <c r="H15" i="16"/>
  <c r="H15" i="18" s="1"/>
  <c r="I15" i="16"/>
  <c r="I15" i="18" s="1"/>
  <c r="J15" i="16"/>
  <c r="J15" i="18" s="1"/>
  <c r="K15" i="16"/>
  <c r="K15" i="18" s="1"/>
  <c r="L15" i="16"/>
  <c r="L15" i="18" s="1"/>
  <c r="M15" i="16"/>
  <c r="M15" i="18" s="1"/>
  <c r="N15" i="16"/>
  <c r="N15" i="18" s="1"/>
  <c r="O15" i="16"/>
  <c r="O15" i="18" s="1"/>
  <c r="P15" i="16"/>
  <c r="P15" i="18" s="1"/>
  <c r="Q15" i="16"/>
  <c r="Q15" i="18" s="1"/>
  <c r="R15" i="16"/>
  <c r="R15" i="18" s="1"/>
  <c r="S15" i="16"/>
  <c r="S15" i="18" s="1"/>
  <c r="T15" i="16"/>
  <c r="T15" i="18" s="1"/>
  <c r="U15" i="16"/>
  <c r="U15" i="18" s="1"/>
  <c r="V15" i="16"/>
  <c r="V15" i="18" s="1"/>
  <c r="W15" i="16"/>
  <c r="W15" i="18" s="1"/>
  <c r="X15" i="16"/>
  <c r="X15" i="18" s="1"/>
  <c r="Y15" i="16"/>
  <c r="Y15" i="18" s="1"/>
  <c r="Z15" i="16"/>
  <c r="Z15" i="18" s="1"/>
  <c r="AA15" i="16"/>
  <c r="AA15" i="18" s="1"/>
  <c r="AB15" i="16"/>
  <c r="AB15" i="18" s="1"/>
  <c r="AC15" i="16"/>
  <c r="AC15" i="18" s="1"/>
  <c r="AD15" i="16"/>
  <c r="AD15" i="18" s="1"/>
  <c r="AE15" i="16"/>
  <c r="AE15" i="18" s="1"/>
  <c r="AF15" i="16"/>
  <c r="AF15" i="18" s="1"/>
  <c r="C16" i="16"/>
  <c r="C16" i="18" s="1"/>
  <c r="D16" i="16"/>
  <c r="D16" i="18" s="1"/>
  <c r="E16" i="16"/>
  <c r="E16" i="18" s="1"/>
  <c r="F16" i="16"/>
  <c r="F16" i="18" s="1"/>
  <c r="G16" i="16"/>
  <c r="G16" i="18" s="1"/>
  <c r="H16" i="16"/>
  <c r="H16" i="18" s="1"/>
  <c r="I16" i="16"/>
  <c r="I16" i="18" s="1"/>
  <c r="J16" i="16"/>
  <c r="J16" i="18" s="1"/>
  <c r="K16" i="16"/>
  <c r="K16" i="18" s="1"/>
  <c r="L16" i="16"/>
  <c r="L16" i="18" s="1"/>
  <c r="M16" i="16"/>
  <c r="M16" i="18" s="1"/>
  <c r="N16" i="16"/>
  <c r="N16" i="18" s="1"/>
  <c r="O16" i="16"/>
  <c r="O16" i="18" s="1"/>
  <c r="P16" i="16"/>
  <c r="P16" i="18" s="1"/>
  <c r="Q16" i="16"/>
  <c r="Q16" i="18" s="1"/>
  <c r="R16" i="16"/>
  <c r="R16" i="18" s="1"/>
  <c r="S16" i="16"/>
  <c r="S16" i="18" s="1"/>
  <c r="T16" i="16"/>
  <c r="T16" i="18" s="1"/>
  <c r="U16" i="16"/>
  <c r="U16" i="18" s="1"/>
  <c r="V16" i="16"/>
  <c r="V16" i="18" s="1"/>
  <c r="W16" i="16"/>
  <c r="W16" i="18" s="1"/>
  <c r="X16" i="16"/>
  <c r="Y16" i="16"/>
  <c r="Y16" i="18" s="1"/>
  <c r="Z16" i="16"/>
  <c r="Z16" i="18" s="1"/>
  <c r="AA16" i="16"/>
  <c r="AA16" i="18" s="1"/>
  <c r="AB16" i="16"/>
  <c r="AB16" i="18" s="1"/>
  <c r="AC16" i="16"/>
  <c r="AC16" i="18" s="1"/>
  <c r="AD16" i="16"/>
  <c r="AD16" i="18" s="1"/>
  <c r="AE16" i="16"/>
  <c r="AE16" i="18" s="1"/>
  <c r="AF16" i="16"/>
  <c r="AF16" i="18" s="1"/>
  <c r="C17" i="16"/>
  <c r="C17" i="18" s="1"/>
  <c r="D17" i="16"/>
  <c r="D17" i="18" s="1"/>
  <c r="E17" i="16"/>
  <c r="E17" i="18" s="1"/>
  <c r="F17" i="16"/>
  <c r="F17" i="18" s="1"/>
  <c r="G17" i="16"/>
  <c r="G17" i="18" s="1"/>
  <c r="H17" i="16"/>
  <c r="H17" i="18" s="1"/>
  <c r="I17" i="16"/>
  <c r="I17" i="18" s="1"/>
  <c r="J17" i="16"/>
  <c r="J17" i="18" s="1"/>
  <c r="K17" i="16"/>
  <c r="K17" i="18" s="1"/>
  <c r="L17" i="16"/>
  <c r="L17" i="18" s="1"/>
  <c r="M17" i="16"/>
  <c r="M17" i="18" s="1"/>
  <c r="N17" i="16"/>
  <c r="N17" i="18" s="1"/>
  <c r="O17" i="16"/>
  <c r="O17" i="18" s="1"/>
  <c r="P17" i="16"/>
  <c r="P17" i="18" s="1"/>
  <c r="Q17" i="16"/>
  <c r="Q17" i="18" s="1"/>
  <c r="R17" i="16"/>
  <c r="R17" i="18" s="1"/>
  <c r="S17" i="16"/>
  <c r="S17" i="18" s="1"/>
  <c r="T17" i="16"/>
  <c r="T17" i="18" s="1"/>
  <c r="U17" i="16"/>
  <c r="U17" i="18" s="1"/>
  <c r="V17" i="16"/>
  <c r="V17" i="18" s="1"/>
  <c r="W17" i="16"/>
  <c r="W17" i="18" s="1"/>
  <c r="X17" i="16"/>
  <c r="X17" i="18" s="1"/>
  <c r="Y17" i="16"/>
  <c r="Y17" i="18" s="1"/>
  <c r="Z17" i="16"/>
  <c r="Z17" i="18" s="1"/>
  <c r="AA17" i="16"/>
  <c r="AA17" i="18" s="1"/>
  <c r="AB17" i="16"/>
  <c r="AB17" i="18" s="1"/>
  <c r="AC17" i="16"/>
  <c r="AC17" i="18" s="1"/>
  <c r="AD17" i="16"/>
  <c r="AD17" i="18" s="1"/>
  <c r="AE17" i="16"/>
  <c r="AE17" i="18" s="1"/>
  <c r="AF17" i="16"/>
  <c r="AF17" i="18" s="1"/>
  <c r="C18" i="16"/>
  <c r="C18" i="18" s="1"/>
  <c r="D18" i="16"/>
  <c r="D18" i="18" s="1"/>
  <c r="E18" i="16"/>
  <c r="E18" i="18" s="1"/>
  <c r="F18" i="16"/>
  <c r="F18" i="18" s="1"/>
  <c r="G18" i="16"/>
  <c r="G18" i="18" s="1"/>
  <c r="H18" i="16"/>
  <c r="H18" i="18" s="1"/>
  <c r="I18" i="16"/>
  <c r="I18" i="18" s="1"/>
  <c r="J18" i="16"/>
  <c r="K18" i="16"/>
  <c r="K18" i="18" s="1"/>
  <c r="L18" i="16"/>
  <c r="L18" i="18" s="1"/>
  <c r="M18" i="16"/>
  <c r="M18" i="18" s="1"/>
  <c r="N18" i="16"/>
  <c r="N18" i="18" s="1"/>
  <c r="O18" i="16"/>
  <c r="O18" i="18" s="1"/>
  <c r="P18" i="16"/>
  <c r="P18" i="18" s="1"/>
  <c r="Q18" i="16"/>
  <c r="Q18" i="18" s="1"/>
  <c r="R18" i="16"/>
  <c r="S18" i="16"/>
  <c r="S18" i="18" s="1"/>
  <c r="T18" i="16"/>
  <c r="T18" i="18" s="1"/>
  <c r="U18" i="16"/>
  <c r="U18" i="18" s="1"/>
  <c r="V18" i="16"/>
  <c r="V18" i="18" s="1"/>
  <c r="W18" i="16"/>
  <c r="W18" i="18" s="1"/>
  <c r="X18" i="16"/>
  <c r="X18" i="18" s="1"/>
  <c r="Y18" i="16"/>
  <c r="Y18" i="18" s="1"/>
  <c r="Z18" i="16"/>
  <c r="Z18" i="18" s="1"/>
  <c r="AA18" i="16"/>
  <c r="AA18" i="18" s="1"/>
  <c r="AB18" i="16"/>
  <c r="AB18" i="18" s="1"/>
  <c r="AC18" i="16"/>
  <c r="AC18" i="18" s="1"/>
  <c r="AD18" i="16"/>
  <c r="AD18" i="18" s="1"/>
  <c r="AE18" i="16"/>
  <c r="AE18" i="18" s="1"/>
  <c r="AF18" i="16"/>
  <c r="AF18" i="18" s="1"/>
  <c r="C19" i="16"/>
  <c r="C19" i="18" s="1"/>
  <c r="D19" i="16"/>
  <c r="D19" i="18" s="1"/>
  <c r="E19" i="16"/>
  <c r="E19" i="18" s="1"/>
  <c r="F19" i="16"/>
  <c r="G19" i="16"/>
  <c r="G19" i="18" s="1"/>
  <c r="H19" i="16"/>
  <c r="H19" i="18" s="1"/>
  <c r="I19" i="16"/>
  <c r="I19" i="18" s="1"/>
  <c r="J19" i="16"/>
  <c r="J19" i="18" s="1"/>
  <c r="K19" i="16"/>
  <c r="K19" i="18" s="1"/>
  <c r="L19" i="16"/>
  <c r="L19" i="18" s="1"/>
  <c r="M19" i="16"/>
  <c r="M19" i="18" s="1"/>
  <c r="N19" i="16"/>
  <c r="N19" i="18" s="1"/>
  <c r="O19" i="16"/>
  <c r="O19" i="18" s="1"/>
  <c r="P19" i="16"/>
  <c r="P19" i="18" s="1"/>
  <c r="Q19" i="16"/>
  <c r="Q19" i="18" s="1"/>
  <c r="R19" i="16"/>
  <c r="R19" i="18" s="1"/>
  <c r="S19" i="16"/>
  <c r="S19" i="18" s="1"/>
  <c r="T19" i="16"/>
  <c r="T19" i="18" s="1"/>
  <c r="U19" i="16"/>
  <c r="U19" i="18" s="1"/>
  <c r="V19" i="16"/>
  <c r="V19" i="18" s="1"/>
  <c r="W19" i="16"/>
  <c r="W19" i="18" s="1"/>
  <c r="X19" i="16"/>
  <c r="X19" i="18" s="1"/>
  <c r="Y19" i="16"/>
  <c r="Y19" i="18" s="1"/>
  <c r="Z19" i="16"/>
  <c r="Z19" i="18" s="1"/>
  <c r="AA19" i="16"/>
  <c r="AA19" i="18" s="1"/>
  <c r="AB19" i="16"/>
  <c r="AB19" i="18" s="1"/>
  <c r="AC19" i="16"/>
  <c r="AC19" i="18" s="1"/>
  <c r="AD19" i="16"/>
  <c r="AD19" i="18" s="1"/>
  <c r="AE19" i="16"/>
  <c r="AE19" i="18" s="1"/>
  <c r="AF19" i="16"/>
  <c r="AF19" i="18" s="1"/>
  <c r="C20" i="16"/>
  <c r="C20" i="18" s="1"/>
  <c r="D20" i="16"/>
  <c r="D20" i="18" s="1"/>
  <c r="E20" i="16"/>
  <c r="E20" i="18" s="1"/>
  <c r="F20" i="16"/>
  <c r="F20" i="18" s="1"/>
  <c r="G20" i="16"/>
  <c r="G20" i="18" s="1"/>
  <c r="H20" i="16"/>
  <c r="H20" i="18" s="1"/>
  <c r="I20" i="16"/>
  <c r="I20" i="18" s="1"/>
  <c r="J20" i="16"/>
  <c r="J20" i="18" s="1"/>
  <c r="K20" i="16"/>
  <c r="K20" i="18" s="1"/>
  <c r="L20" i="16"/>
  <c r="L20" i="18" s="1"/>
  <c r="M20" i="16"/>
  <c r="M20" i="18" s="1"/>
  <c r="N20" i="16"/>
  <c r="O20" i="16"/>
  <c r="O20" i="18" s="1"/>
  <c r="P20" i="16"/>
  <c r="P20" i="18" s="1"/>
  <c r="Q20" i="16"/>
  <c r="Q20" i="18" s="1"/>
  <c r="R20" i="16"/>
  <c r="R20" i="18" s="1"/>
  <c r="S20" i="16"/>
  <c r="S20" i="18" s="1"/>
  <c r="T20" i="16"/>
  <c r="T20" i="18" s="1"/>
  <c r="U20" i="16"/>
  <c r="U20" i="18" s="1"/>
  <c r="V20" i="16"/>
  <c r="V20" i="18" s="1"/>
  <c r="W20" i="16"/>
  <c r="W20" i="18" s="1"/>
  <c r="X20" i="16"/>
  <c r="X20" i="18" s="1"/>
  <c r="Y20" i="16"/>
  <c r="Y20" i="18" s="1"/>
  <c r="Z20" i="16"/>
  <c r="Z20" i="18" s="1"/>
  <c r="AA20" i="16"/>
  <c r="AA20" i="18" s="1"/>
  <c r="AB20" i="16"/>
  <c r="AB20" i="18" s="1"/>
  <c r="AC20" i="16"/>
  <c r="AC20" i="18" s="1"/>
  <c r="AD20" i="16"/>
  <c r="AD20" i="18" s="1"/>
  <c r="AE20" i="16"/>
  <c r="AE20" i="18" s="1"/>
  <c r="AF20" i="16"/>
  <c r="AF20" i="18" s="1"/>
  <c r="C21" i="16"/>
  <c r="C21" i="18" s="1"/>
  <c r="D21" i="16"/>
  <c r="D21" i="18" s="1"/>
  <c r="E21" i="16"/>
  <c r="E21" i="18" s="1"/>
  <c r="F21" i="16"/>
  <c r="F21" i="18" s="1"/>
  <c r="G21" i="16"/>
  <c r="G21" i="18" s="1"/>
  <c r="H21" i="16"/>
  <c r="H21" i="18" s="1"/>
  <c r="I21" i="16"/>
  <c r="I21" i="18" s="1"/>
  <c r="J21" i="16"/>
  <c r="J21" i="18" s="1"/>
  <c r="K21" i="16"/>
  <c r="K21" i="18" s="1"/>
  <c r="L21" i="16"/>
  <c r="M21" i="16"/>
  <c r="M21" i="18" s="1"/>
  <c r="N21" i="16"/>
  <c r="N21" i="18" s="1"/>
  <c r="O21" i="16"/>
  <c r="O21" i="18" s="1"/>
  <c r="P21" i="16"/>
  <c r="P21" i="18" s="1"/>
  <c r="Q21" i="16"/>
  <c r="Q21" i="18" s="1"/>
  <c r="R21" i="16"/>
  <c r="R21" i="18" s="1"/>
  <c r="S21" i="16"/>
  <c r="S21" i="18" s="1"/>
  <c r="T21" i="16"/>
  <c r="T21" i="18" s="1"/>
  <c r="U21" i="16"/>
  <c r="U21" i="18" s="1"/>
  <c r="V21" i="16"/>
  <c r="V21" i="18" s="1"/>
  <c r="W21" i="16"/>
  <c r="W21" i="18" s="1"/>
  <c r="X21" i="16"/>
  <c r="X21" i="18" s="1"/>
  <c r="Y21" i="16"/>
  <c r="Y21" i="18" s="1"/>
  <c r="Z21" i="16"/>
  <c r="Z21" i="18" s="1"/>
  <c r="AA21" i="16"/>
  <c r="AA21" i="18" s="1"/>
  <c r="AB21" i="16"/>
  <c r="AB21" i="18" s="1"/>
  <c r="AC21" i="16"/>
  <c r="AC21" i="18" s="1"/>
  <c r="AD21" i="16"/>
  <c r="AD21" i="18" s="1"/>
  <c r="AE21" i="16"/>
  <c r="AE21" i="18" s="1"/>
  <c r="AF21" i="16"/>
  <c r="AF21" i="18" s="1"/>
  <c r="C22" i="16"/>
  <c r="C22" i="18" s="1"/>
  <c r="D22" i="16"/>
  <c r="D22" i="18" s="1"/>
  <c r="E22" i="16"/>
  <c r="E22" i="18" s="1"/>
  <c r="F22" i="16"/>
  <c r="F22" i="18" s="1"/>
  <c r="G22" i="16"/>
  <c r="G22" i="18" s="1"/>
  <c r="H22" i="16"/>
  <c r="H22" i="18" s="1"/>
  <c r="I22" i="16"/>
  <c r="I22" i="18" s="1"/>
  <c r="J22" i="16"/>
  <c r="J22" i="18" s="1"/>
  <c r="K22" i="16"/>
  <c r="K22" i="18" s="1"/>
  <c r="L22" i="16"/>
  <c r="L22" i="18" s="1"/>
  <c r="M22" i="16"/>
  <c r="M22" i="18" s="1"/>
  <c r="N22" i="16"/>
  <c r="N22" i="18" s="1"/>
  <c r="O22" i="16"/>
  <c r="O22" i="18" s="1"/>
  <c r="P22" i="16"/>
  <c r="P22" i="18" s="1"/>
  <c r="Q22" i="16"/>
  <c r="Q22" i="18" s="1"/>
  <c r="R22" i="16"/>
  <c r="R22" i="18" s="1"/>
  <c r="S22" i="16"/>
  <c r="S22" i="18" s="1"/>
  <c r="T22" i="16"/>
  <c r="T22" i="18" s="1"/>
  <c r="U22" i="16"/>
  <c r="U22" i="18" s="1"/>
  <c r="V22" i="16"/>
  <c r="V22" i="18" s="1"/>
  <c r="W22" i="16"/>
  <c r="W22" i="18" s="1"/>
  <c r="X22" i="16"/>
  <c r="X22" i="18" s="1"/>
  <c r="Y22" i="16"/>
  <c r="Y22" i="18" s="1"/>
  <c r="Z22" i="16"/>
  <c r="Z22" i="18" s="1"/>
  <c r="AA22" i="16"/>
  <c r="AA22" i="18" s="1"/>
  <c r="AB22" i="16"/>
  <c r="AB22" i="18" s="1"/>
  <c r="AC22" i="16"/>
  <c r="AC22" i="18" s="1"/>
  <c r="AD22" i="16"/>
  <c r="AD22" i="18" s="1"/>
  <c r="AE22" i="16"/>
  <c r="AE22" i="18" s="1"/>
  <c r="AF22" i="16"/>
  <c r="AF22" i="18" s="1"/>
  <c r="C23" i="16"/>
  <c r="C23" i="18" s="1"/>
  <c r="D23" i="16"/>
  <c r="D23" i="18" s="1"/>
  <c r="E23" i="16"/>
  <c r="E23" i="18" s="1"/>
  <c r="F23" i="16"/>
  <c r="F23" i="18" s="1"/>
  <c r="G23" i="16"/>
  <c r="G23" i="18" s="1"/>
  <c r="H23" i="16"/>
  <c r="H23" i="18" s="1"/>
  <c r="I23" i="16"/>
  <c r="I23" i="18" s="1"/>
  <c r="J23" i="16"/>
  <c r="J23" i="18" s="1"/>
  <c r="K23" i="16"/>
  <c r="K23" i="18" s="1"/>
  <c r="L23" i="16"/>
  <c r="L23" i="18" s="1"/>
  <c r="M23" i="16"/>
  <c r="M23" i="18" s="1"/>
  <c r="N23" i="16"/>
  <c r="N23" i="18" s="1"/>
  <c r="O23" i="16"/>
  <c r="O23" i="18" s="1"/>
  <c r="P23" i="16"/>
  <c r="P23" i="18" s="1"/>
  <c r="Q23" i="16"/>
  <c r="Q23" i="18" s="1"/>
  <c r="R23" i="16"/>
  <c r="R23" i="18" s="1"/>
  <c r="S23" i="16"/>
  <c r="S23" i="18" s="1"/>
  <c r="T23" i="16"/>
  <c r="U23" i="16"/>
  <c r="U23" i="18" s="1"/>
  <c r="V23" i="16"/>
  <c r="V23" i="18" s="1"/>
  <c r="W23" i="16"/>
  <c r="W23" i="18" s="1"/>
  <c r="X23" i="16"/>
  <c r="X23" i="18" s="1"/>
  <c r="Y23" i="16"/>
  <c r="Y23" i="18" s="1"/>
  <c r="Z23" i="16"/>
  <c r="Z23" i="18" s="1"/>
  <c r="AA23" i="16"/>
  <c r="AA23" i="18" s="1"/>
  <c r="AB23" i="16"/>
  <c r="AB23" i="18" s="1"/>
  <c r="AC23" i="16"/>
  <c r="AC23" i="18" s="1"/>
  <c r="AD23" i="16"/>
  <c r="AD23" i="18" s="1"/>
  <c r="AE23" i="16"/>
  <c r="AE23" i="18" s="1"/>
  <c r="AF23" i="16"/>
  <c r="C24" i="16"/>
  <c r="C24" i="18" s="1"/>
  <c r="D24" i="16"/>
  <c r="D24" i="18" s="1"/>
  <c r="E24" i="16"/>
  <c r="E24" i="18" s="1"/>
  <c r="F24" i="16"/>
  <c r="F24" i="18" s="1"/>
  <c r="G24" i="16"/>
  <c r="G24" i="18" s="1"/>
  <c r="H24" i="16"/>
  <c r="H24" i="18" s="1"/>
  <c r="I24" i="16"/>
  <c r="I24" i="18" s="1"/>
  <c r="J24" i="16"/>
  <c r="J24" i="18" s="1"/>
  <c r="K24" i="16"/>
  <c r="K24" i="18" s="1"/>
  <c r="L24" i="16"/>
  <c r="L24" i="18" s="1"/>
  <c r="M24" i="16"/>
  <c r="M24" i="18" s="1"/>
  <c r="N24" i="16"/>
  <c r="N24" i="18" s="1"/>
  <c r="O24" i="16"/>
  <c r="O24" i="18" s="1"/>
  <c r="P24" i="16"/>
  <c r="P24" i="18" s="1"/>
  <c r="Q24" i="16"/>
  <c r="Q24" i="18" s="1"/>
  <c r="R24" i="16"/>
  <c r="R24" i="18" s="1"/>
  <c r="S24" i="16"/>
  <c r="S24" i="18" s="1"/>
  <c r="T24" i="16"/>
  <c r="T24" i="18" s="1"/>
  <c r="U24" i="16"/>
  <c r="U24" i="18" s="1"/>
  <c r="V24" i="16"/>
  <c r="V24" i="18" s="1"/>
  <c r="W24" i="16"/>
  <c r="W24" i="18" s="1"/>
  <c r="X24" i="16"/>
  <c r="X24" i="18" s="1"/>
  <c r="Y24" i="16"/>
  <c r="Y24" i="18" s="1"/>
  <c r="Z24" i="16"/>
  <c r="Z24" i="18" s="1"/>
  <c r="AA24" i="16"/>
  <c r="AA24" i="18" s="1"/>
  <c r="AB24" i="16"/>
  <c r="AB24" i="18" s="1"/>
  <c r="AC24" i="16"/>
  <c r="AC24" i="18" s="1"/>
  <c r="AD24" i="16"/>
  <c r="AD24" i="18" s="1"/>
  <c r="AE24" i="16"/>
  <c r="AE24" i="18" s="1"/>
  <c r="AF24" i="16"/>
  <c r="AF24" i="18" s="1"/>
  <c r="C25" i="16"/>
  <c r="C25" i="18" s="1"/>
  <c r="D25" i="16"/>
  <c r="D25" i="18" s="1"/>
  <c r="E25" i="16"/>
  <c r="E25" i="18" s="1"/>
  <c r="F25" i="16"/>
  <c r="F25" i="18" s="1"/>
  <c r="G25" i="16"/>
  <c r="G25" i="18" s="1"/>
  <c r="H25" i="16"/>
  <c r="H25" i="18" s="1"/>
  <c r="I25" i="16"/>
  <c r="I25" i="18" s="1"/>
  <c r="J25" i="16"/>
  <c r="J25" i="18" s="1"/>
  <c r="K25" i="16"/>
  <c r="K25" i="18" s="1"/>
  <c r="L25" i="16"/>
  <c r="L25" i="18" s="1"/>
  <c r="M25" i="16"/>
  <c r="M25" i="18" s="1"/>
  <c r="N25" i="16"/>
  <c r="N25" i="18" s="1"/>
  <c r="O25" i="16"/>
  <c r="O25" i="18" s="1"/>
  <c r="P25" i="16"/>
  <c r="P25" i="18" s="1"/>
  <c r="Q25" i="16"/>
  <c r="Q25" i="18" s="1"/>
  <c r="R25" i="16"/>
  <c r="R25" i="18" s="1"/>
  <c r="S25" i="16"/>
  <c r="S25" i="18" s="1"/>
  <c r="T25" i="16"/>
  <c r="T25" i="18" s="1"/>
  <c r="U25" i="16"/>
  <c r="U25" i="18" s="1"/>
  <c r="V25" i="16"/>
  <c r="W25" i="16"/>
  <c r="W25" i="18" s="1"/>
  <c r="X25" i="16"/>
  <c r="X25" i="18" s="1"/>
  <c r="Y25" i="16"/>
  <c r="Y25" i="18" s="1"/>
  <c r="Z25" i="16"/>
  <c r="Z25" i="18" s="1"/>
  <c r="AA25" i="16"/>
  <c r="AA25" i="18" s="1"/>
  <c r="AB25" i="16"/>
  <c r="AB25" i="18" s="1"/>
  <c r="AC25" i="16"/>
  <c r="AC25" i="18" s="1"/>
  <c r="AD25" i="16"/>
  <c r="AD25" i="18" s="1"/>
  <c r="AE25" i="16"/>
  <c r="AE25" i="18" s="1"/>
  <c r="AF25" i="16"/>
  <c r="AF25" i="18" s="1"/>
  <c r="C26" i="16"/>
  <c r="C26" i="18" s="1"/>
  <c r="D26" i="16"/>
  <c r="D26" i="18" s="1"/>
  <c r="E26" i="16"/>
  <c r="E26" i="18" s="1"/>
  <c r="F26" i="16"/>
  <c r="F26" i="18" s="1"/>
  <c r="G26" i="16"/>
  <c r="G26" i="18" s="1"/>
  <c r="H26" i="16"/>
  <c r="H26" i="18" s="1"/>
  <c r="I26" i="16"/>
  <c r="I26" i="18" s="1"/>
  <c r="J26" i="16"/>
  <c r="J26" i="18" s="1"/>
  <c r="K26" i="16"/>
  <c r="K26" i="18" s="1"/>
  <c r="L26" i="16"/>
  <c r="L26" i="18" s="1"/>
  <c r="M26" i="16"/>
  <c r="M26" i="18" s="1"/>
  <c r="N26" i="16"/>
  <c r="N26" i="18" s="1"/>
  <c r="O26" i="16"/>
  <c r="O26" i="18" s="1"/>
  <c r="P26" i="16"/>
  <c r="P26" i="18" s="1"/>
  <c r="Q26" i="16"/>
  <c r="Q26" i="18" s="1"/>
  <c r="R26" i="16"/>
  <c r="R26" i="18" s="1"/>
  <c r="S26" i="16"/>
  <c r="S26" i="18" s="1"/>
  <c r="T26" i="16"/>
  <c r="T26" i="18" s="1"/>
  <c r="U26" i="16"/>
  <c r="U26" i="18" s="1"/>
  <c r="V26" i="16"/>
  <c r="V26" i="18" s="1"/>
  <c r="W26" i="16"/>
  <c r="W26" i="18" s="1"/>
  <c r="X26" i="16"/>
  <c r="X26" i="18" s="1"/>
  <c r="Y26" i="16"/>
  <c r="Y26" i="18" s="1"/>
  <c r="Z26" i="16"/>
  <c r="Z26" i="18" s="1"/>
  <c r="AA26" i="16"/>
  <c r="AA26" i="18" s="1"/>
  <c r="AB26" i="16"/>
  <c r="AB26" i="18" s="1"/>
  <c r="AC26" i="16"/>
  <c r="AC26" i="18" s="1"/>
  <c r="AD26" i="16"/>
  <c r="AD26" i="18" s="1"/>
  <c r="AE26" i="16"/>
  <c r="AE26" i="18" s="1"/>
  <c r="AF26" i="16"/>
  <c r="AF26" i="18" s="1"/>
  <c r="B4" i="16"/>
  <c r="B4" i="18" s="1"/>
  <c r="B5" i="16"/>
  <c r="B5" i="18" s="1"/>
  <c r="B6" i="16"/>
  <c r="B6" i="18" s="1"/>
  <c r="B7" i="16"/>
  <c r="B7" i="18" s="1"/>
  <c r="B8" i="16"/>
  <c r="B8" i="18" s="1"/>
  <c r="B9" i="16"/>
  <c r="B9" i="18" s="1"/>
  <c r="B10" i="16"/>
  <c r="B10" i="18" s="1"/>
  <c r="B11" i="16"/>
  <c r="B11" i="18" s="1"/>
  <c r="B12" i="16"/>
  <c r="B12" i="18" s="1"/>
  <c r="B13" i="16"/>
  <c r="B13" i="18" s="1"/>
  <c r="B14" i="16"/>
  <c r="B14" i="18" s="1"/>
  <c r="B15" i="16"/>
  <c r="B15" i="18" s="1"/>
  <c r="B16" i="16"/>
  <c r="B16" i="18" s="1"/>
  <c r="B17" i="16"/>
  <c r="B17" i="18" s="1"/>
  <c r="B18" i="16"/>
  <c r="B18" i="18" s="1"/>
  <c r="B19" i="16"/>
  <c r="B19" i="18" s="1"/>
  <c r="B20" i="16"/>
  <c r="B20" i="18" s="1"/>
  <c r="B21" i="16"/>
  <c r="B21" i="18" s="1"/>
  <c r="B22" i="16"/>
  <c r="B22" i="18" s="1"/>
  <c r="B23" i="16"/>
  <c r="B23" i="18" s="1"/>
  <c r="B24" i="16"/>
  <c r="B24" i="18" s="1"/>
  <c r="B25" i="16"/>
  <c r="B25" i="18" s="1"/>
  <c r="B26" i="16"/>
  <c r="B26" i="18" s="1"/>
  <c r="B3" i="16"/>
  <c r="B3" i="18" s="1"/>
  <c r="R8" i="18" l="1"/>
  <c r="J18" i="18"/>
  <c r="L21" i="18"/>
  <c r="L27" i="18" s="1"/>
  <c r="L28" i="18" s="1"/>
  <c r="I9" i="18"/>
  <c r="R18" i="18"/>
  <c r="V25" i="18"/>
  <c r="V27" i="18" s="1"/>
  <c r="V28" i="18" s="1"/>
  <c r="Y9" i="18"/>
  <c r="Y27" i="18" s="1"/>
  <c r="Y28" i="18" s="1"/>
  <c r="R3" i="18"/>
  <c r="R27" i="18" s="1"/>
  <c r="R28" i="18" s="1"/>
  <c r="K3" i="18"/>
  <c r="K27" i="18" s="1"/>
  <c r="K28" i="18" s="1"/>
  <c r="N3" i="18"/>
  <c r="J3" i="18"/>
  <c r="J27" i="18" s="1"/>
  <c r="J28" i="18" s="1"/>
  <c r="H3" i="18"/>
  <c r="H27" i="18" s="1"/>
  <c r="H28" i="18" s="1"/>
  <c r="I3" i="18"/>
  <c r="F3" i="18"/>
  <c r="E3" i="18"/>
  <c r="E27" i="18" s="1"/>
  <c r="E28" i="18" s="1"/>
  <c r="N11" i="18"/>
  <c r="AF10" i="18"/>
  <c r="X16" i="18"/>
  <c r="X27" i="18" s="1"/>
  <c r="X28" i="18" s="1"/>
  <c r="T23" i="18"/>
  <c r="T27" i="18" s="1"/>
  <c r="T28" i="18" s="1"/>
  <c r="F19" i="18"/>
  <c r="N20" i="18"/>
  <c r="AF23" i="18"/>
  <c r="AE27" i="17"/>
  <c r="AE28" i="17" s="1"/>
  <c r="O27" i="17"/>
  <c r="O28" i="17" s="1"/>
  <c r="I27" i="17"/>
  <c r="I28" i="17" s="1"/>
  <c r="G27" i="17"/>
  <c r="G28" i="17" s="1"/>
  <c r="Y27" i="17"/>
  <c r="Y28" i="17" s="1"/>
  <c r="Q27" i="17"/>
  <c r="Q28" i="17" s="1"/>
  <c r="W27" i="17"/>
  <c r="W28" i="17" s="1"/>
  <c r="U27" i="17"/>
  <c r="U28" i="17" s="1"/>
  <c r="M27" i="17"/>
  <c r="M28" i="17" s="1"/>
  <c r="AA27" i="17"/>
  <c r="AA28" i="17" s="1"/>
  <c r="G27" i="18"/>
  <c r="G28" i="18" s="1"/>
  <c r="AC27" i="17"/>
  <c r="AC28" i="17" s="1"/>
  <c r="E27" i="17"/>
  <c r="E28" i="17" s="1"/>
  <c r="S27" i="17"/>
  <c r="S28" i="17" s="1"/>
  <c r="K27" i="17"/>
  <c r="K28" i="17" s="1"/>
  <c r="C27" i="17"/>
  <c r="C28" i="17" s="1"/>
  <c r="H29" i="17"/>
  <c r="C27" i="18"/>
  <c r="C28" i="18" s="1"/>
  <c r="D27" i="18"/>
  <c r="D28" i="18" s="1"/>
  <c r="Z27" i="17"/>
  <c r="Z28" i="17" s="1"/>
  <c r="F27" i="17"/>
  <c r="F28" i="17" s="1"/>
  <c r="AF27" i="17"/>
  <c r="AF28" i="17" s="1"/>
  <c r="AB27" i="17"/>
  <c r="AB28" i="17" s="1"/>
  <c r="X27" i="17"/>
  <c r="X28" i="17" s="1"/>
  <c r="T27" i="17"/>
  <c r="T28" i="17" s="1"/>
  <c r="P27" i="17"/>
  <c r="P28" i="17" s="1"/>
  <c r="L27" i="17"/>
  <c r="L28" i="17" s="1"/>
  <c r="H27" i="17"/>
  <c r="H28" i="17" s="1"/>
  <c r="D27" i="17"/>
  <c r="D28" i="17" s="1"/>
  <c r="AD27" i="17"/>
  <c r="AD28" i="17" s="1"/>
  <c r="V27" i="17"/>
  <c r="V28" i="17" s="1"/>
  <c r="R27" i="17"/>
  <c r="R28" i="17" s="1"/>
  <c r="N27" i="17"/>
  <c r="N28" i="17" s="1"/>
  <c r="J27" i="17"/>
  <c r="J28" i="17" s="1"/>
  <c r="Q27" i="18"/>
  <c r="Q28" i="18" s="1"/>
  <c r="P27" i="18"/>
  <c r="P28" i="18" s="1"/>
  <c r="O27" i="18"/>
  <c r="O28" i="18" s="1"/>
  <c r="M27" i="18"/>
  <c r="M28" i="18" s="1"/>
  <c r="AE27" i="18"/>
  <c r="AE28" i="18" s="1"/>
  <c r="AD27" i="18"/>
  <c r="AD28" i="18" s="1"/>
  <c r="AC27" i="18"/>
  <c r="AC28" i="18" s="1"/>
  <c r="AB27" i="18"/>
  <c r="AB28" i="18" s="1"/>
  <c r="AA27" i="18"/>
  <c r="AA28" i="18" s="1"/>
  <c r="Z27" i="18"/>
  <c r="Z28" i="18" s="1"/>
  <c r="W27" i="18"/>
  <c r="W28" i="18" s="1"/>
  <c r="U27" i="18"/>
  <c r="U28" i="18" s="1"/>
  <c r="S27" i="18"/>
  <c r="S28" i="18" s="1"/>
  <c r="B27" i="18"/>
  <c r="B28" i="18" s="1"/>
  <c r="B27" i="16"/>
  <c r="B28" i="16" s="1"/>
  <c r="C27" i="16"/>
  <c r="C28" i="16" s="1"/>
  <c r="D27" i="16"/>
  <c r="D28" i="16" s="1"/>
  <c r="E27" i="16"/>
  <c r="E28" i="16" s="1"/>
  <c r="F27" i="16"/>
  <c r="F28" i="16" s="1"/>
  <c r="G27" i="16"/>
  <c r="G28" i="16" s="1"/>
  <c r="H27" i="16"/>
  <c r="H28" i="16" s="1"/>
  <c r="I27" i="16"/>
  <c r="I28" i="16" s="1"/>
  <c r="J27" i="16"/>
  <c r="J28" i="16" s="1"/>
  <c r="K27" i="16"/>
  <c r="K28" i="16" s="1"/>
  <c r="L27" i="16"/>
  <c r="L28" i="16" s="1"/>
  <c r="M27" i="16"/>
  <c r="M28" i="16" s="1"/>
  <c r="N27" i="16"/>
  <c r="N28" i="16" s="1"/>
  <c r="O27" i="16"/>
  <c r="O28" i="16" s="1"/>
  <c r="P27" i="16"/>
  <c r="P28" i="16" s="1"/>
  <c r="Q27" i="16"/>
  <c r="Q28" i="16" s="1"/>
  <c r="R27" i="16"/>
  <c r="R28" i="16" s="1"/>
  <c r="S27" i="16"/>
  <c r="S28" i="16" s="1"/>
  <c r="T27" i="16"/>
  <c r="T28" i="16" s="1"/>
  <c r="U27" i="16"/>
  <c r="U28" i="16" s="1"/>
  <c r="V27" i="16"/>
  <c r="V28" i="16" s="1"/>
  <c r="W27" i="16"/>
  <c r="W28" i="16" s="1"/>
  <c r="X27" i="16"/>
  <c r="X28" i="16" s="1"/>
  <c r="Y27" i="16"/>
  <c r="Y28" i="16" s="1"/>
  <c r="Z27" i="16"/>
  <c r="Z28" i="16" s="1"/>
  <c r="AA27" i="16"/>
  <c r="AA28" i="16" s="1"/>
  <c r="AB27" i="16"/>
  <c r="AB28" i="16" s="1"/>
  <c r="AC27" i="16"/>
  <c r="AC28" i="16" s="1"/>
  <c r="AD27" i="16"/>
  <c r="AD28" i="16" s="1"/>
  <c r="AE27" i="16"/>
  <c r="AE28" i="16" s="1"/>
  <c r="AF27" i="16"/>
  <c r="AF28" i="16" s="1"/>
  <c r="E29" i="16"/>
  <c r="H29" i="16"/>
  <c r="B27" i="17"/>
  <c r="B28" i="17" s="1"/>
  <c r="E29" i="17"/>
  <c r="I27" i="18" l="1"/>
  <c r="I28" i="18" s="1"/>
  <c r="H29" i="18"/>
  <c r="AF27" i="18"/>
  <c r="AF28" i="18" s="1"/>
  <c r="N27" i="18"/>
  <c r="N28" i="18" s="1"/>
  <c r="E29" i="18"/>
  <c r="F27" i="18"/>
  <c r="F28" i="18" s="1"/>
  <c r="B29" i="17"/>
  <c r="K29" i="17" s="1"/>
  <c r="B29" i="16"/>
  <c r="K29" i="16" s="1"/>
  <c r="B29" i="18" l="1"/>
  <c r="K29" i="18" s="1"/>
  <c r="B2" i="17"/>
  <c r="C2" i="17" s="1"/>
  <c r="D2" i="17" s="1"/>
  <c r="E2" i="17" s="1"/>
  <c r="F2" i="17" s="1"/>
  <c r="G2" i="17" s="1"/>
  <c r="H2" i="17" s="1"/>
  <c r="I2" i="17" s="1"/>
  <c r="J2" i="17" s="1"/>
  <c r="K2" i="17" s="1"/>
  <c r="L2" i="17" s="1"/>
  <c r="M2" i="17" s="1"/>
  <c r="N2" i="17" s="1"/>
  <c r="O2" i="17" s="1"/>
  <c r="P2" i="17" s="1"/>
  <c r="Q2" i="17" s="1"/>
  <c r="R2" i="17" s="1"/>
  <c r="S2" i="17" s="1"/>
  <c r="T2" i="17" s="1"/>
  <c r="U2" i="17" s="1"/>
  <c r="V2" i="17" s="1"/>
  <c r="W2" i="17" s="1"/>
  <c r="X2" i="17" s="1"/>
  <c r="Y2" i="17" s="1"/>
  <c r="Z2" i="17" s="1"/>
  <c r="AA2" i="17" s="1"/>
  <c r="AB2" i="17" s="1"/>
  <c r="AC2" i="17" s="1"/>
  <c r="AD2" i="17" s="1"/>
  <c r="AE2" i="17" s="1"/>
  <c r="AF2" i="17" s="1"/>
  <c r="B2" i="18"/>
  <c r="B2" i="16"/>
  <c r="C2" i="16" s="1"/>
  <c r="D2" i="16" s="1"/>
  <c r="E2" i="16" s="1"/>
  <c r="F2" i="16" s="1"/>
  <c r="G2" i="16" s="1"/>
  <c r="H2" i="16" s="1"/>
  <c r="I2" i="16" s="1"/>
  <c r="J2" i="16" s="1"/>
  <c r="K2" i="16" s="1"/>
  <c r="L2" i="16" s="1"/>
  <c r="M2" i="16" s="1"/>
  <c r="N2" i="16" s="1"/>
  <c r="O2" i="16" s="1"/>
  <c r="P2" i="16" s="1"/>
  <c r="Q2" i="16" s="1"/>
  <c r="R2" i="16" s="1"/>
  <c r="S2" i="16" s="1"/>
  <c r="T2" i="16" s="1"/>
  <c r="U2" i="16" s="1"/>
  <c r="V2" i="16" s="1"/>
  <c r="W2" i="16" s="1"/>
  <c r="X2" i="16" s="1"/>
  <c r="Y2" i="16" s="1"/>
  <c r="Z2" i="16" s="1"/>
  <c r="AA2" i="16" s="1"/>
  <c r="AB2" i="16" s="1"/>
  <c r="AC2" i="16" s="1"/>
  <c r="AD2" i="16" s="1"/>
  <c r="AE2" i="16" s="1"/>
  <c r="AF2" i="16" s="1"/>
</calcChain>
</file>

<file path=xl/sharedStrings.xml><?xml version="1.0" encoding="utf-8"?>
<sst xmlns="http://schemas.openxmlformats.org/spreadsheetml/2006/main" count="480" uniqueCount="47">
  <si>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</si>
  <si>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</si>
  <si>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</si>
  <si>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</si>
  <si>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</si>
  <si>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</si>
  <si>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</si>
  <si>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</si>
  <si>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</si>
  <si>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</si>
  <si>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</si>
  <si>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</si>
  <si>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</si>
  <si>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</si>
  <si>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</si>
  <si>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</si>
  <si>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</si>
  <si>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</si>
  <si>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</si>
  <si>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</si>
  <si>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</si>
  <si>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</si>
  <si>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</si>
  <si>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</si>
  <si>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</si>
  <si>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</si>
  <si>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</si>
  <si>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</si>
  <si>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</si>
  <si>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</si>
  <si>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</si>
  <si>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Total MUs</t>
  </si>
  <si>
    <t>Hourly Detail of Availability of Power from Own Hydro Generating Stations for the month of Dec. 2023</t>
  </si>
  <si>
    <t>Hourly Detail of Schedule of Power from Own Hydro Generating Stations for the month of Dec. 2023</t>
  </si>
  <si>
    <t>Hourly Detail of Surrender of Power from Own Hydro Generating Stations for the month of Dec. 2023</t>
  </si>
  <si>
    <t>Hourly Detail of Entitlement of Power from ISGS (Central Sector Plants + BBMB) for the month of Dec - 2023</t>
  </si>
  <si>
    <t>Hourly Detail of Drawl of Power from ISGS (Central Sector Plants + BBMB) for the month of Dec  - 2023</t>
  </si>
  <si>
    <t>Hourly Detail of Surrender of Power from ISGS (Central Sector Plants + BBMB) for the month of Dec - 2023</t>
  </si>
  <si>
    <t>Hourly Detail of Total DC of IPPs for the month of December-2023</t>
  </si>
  <si>
    <t>Hourly Detail of Total Schedule of IPPs for the month of December-2023</t>
  </si>
  <si>
    <t>Hourly Detail of Total Surrender of IPPs for the month of December-2023</t>
  </si>
  <si>
    <t>Hourly Detail of Availability of Power from Own Thermal Generating Stations for the month of  Dec-2023</t>
  </si>
  <si>
    <t>Hourly Detail of Drawal of Power from Own Thermal Generating Stations for the month of  Dec-2023</t>
  </si>
  <si>
    <t>Hourly Detail of Surrender of Power from Own Thermal Generating Stations for the month of  Dec-2023</t>
  </si>
  <si>
    <t>Hourly Detail of Availability of Power from Own Thermal/Hydro/Central Sector/BBMB/IPPs  Generating Stations for the month of Dec 2023</t>
  </si>
  <si>
    <t>Hourly Detail of Schedule of Power from Own Thermal/Hydro/Central Sector/BBMB/IPPs  Generating Stations for the month of Dec 2023</t>
  </si>
  <si>
    <t>Hourly Detail of Surrender of Power from Own Thermal/Hydro/Central Sector/BBMB/IPPs  Generating Stations for the month of Dec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</si>
</sst>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[$-14009]dd/mm/yy;@"/>
    <numFmt numFmtId="166" formatCode="[$-14009]d\-m\-yy;@"/>
  </numFmts>
  <fonts count="12" x14ac:knownFonts="1">
    <font>
      <sz val="11"/>
      <color theme="1"/>
      <name val="Calibri"/>
      <family val="2"/>
      <scheme val="minor"/>
    </font>
    <font>
      <sz val="10"/>
      <name val="Arial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10"/>
      <name val="Arial"/>
      <family val="2"/>
    </font>
    <font>
      <sz val="48"/>
      <color rgb="FFFF0000"/>
      <name val="Arial"/>
      <family val="2"/>
    </font>
    <font>
      <sz val="11"/>
      <color indexed="8"/>
      <name val="Calibri"/>
      <family val="2"/>
    </font>
    <font>
      <b/>
      <sz val="48"/>
      <color theme="1"/>
      <name val="Calibri"/>
      <family val="2"/>
      <scheme val="minor"/>
    </font>
    <font>
      <b/>
      <sz val="28"/>
      <color theme="1"/>
      <name val="Arial"/>
      <family val="2"/>
    </font>
    <font>
      <sz val="2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0" fontId="8" fillId="0" borderId="0"/>
    <xf numFmtId="0" fontId="6" fillId="0" borderId="0"/>
    <xf numFmtId="0" fontId="1" fillId="0" borderId="0"/>
  </cellStyleXfs>
  <cellXfs count="52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4" applyFont="1"/>
    <xf numFmtId="0" fontId="4" fillId="0" borderId="2" xfId="4" applyFont="1" applyBorder="1" applyAlignment="1">
      <alignment horizontal="center" vertical="center"/>
    </xf>
    <xf numFmtId="1" fontId="3" fillId="0" borderId="2" xfId="4" applyNumberFormat="1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1" fontId="5" fillId="0" borderId="2" xfId="4" applyNumberFormat="1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0" fontId="3" fillId="0" borderId="0" xfId="4" applyFont="1" applyAlignment="1">
      <alignment wrapText="1"/>
    </xf>
    <xf numFmtId="2" fontId="3" fillId="0" borderId="0" xfId="4" applyNumberFormat="1" applyFont="1"/>
    <xf numFmtId="0" fontId="3" fillId="2" borderId="0" xfId="1" applyFont="1" applyFill="1"/>
    <xf numFmtId="0" fontId="3" fillId="2" borderId="0" xfId="4" applyFont="1" applyFill="1"/>
    <xf numFmtId="0" fontId="4" fillId="2" borderId="2" xfId="4" applyFont="1" applyFill="1" applyBorder="1" applyAlignment="1">
      <alignment horizontal="center" vertical="center"/>
    </xf>
    <xf numFmtId="165" fontId="4" fillId="2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/>
    </xf>
    <xf numFmtId="1" fontId="4" fillId="2" borderId="2" xfId="4" applyNumberFormat="1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1" fontId="5" fillId="2" borderId="2" xfId="4" applyNumberFormat="1" applyFont="1" applyFill="1" applyBorder="1" applyAlignment="1">
      <alignment horizontal="center" vertical="center" wrapText="1"/>
    </xf>
    <xf numFmtId="0" fontId="3" fillId="2" borderId="0" xfId="4" applyFont="1" applyFill="1" applyAlignment="1">
      <alignment horizontal="center" vertical="center" wrapText="1"/>
    </xf>
    <xf numFmtId="0" fontId="3" fillId="2" borderId="0" xfId="4" applyFont="1" applyFill="1" applyAlignment="1">
      <alignment wrapText="1"/>
    </xf>
    <xf numFmtId="2" fontId="3" fillId="2" borderId="0" xfId="4" applyNumberFormat="1" applyFont="1" applyFill="1"/>
    <xf numFmtId="165" fontId="4" fillId="0" borderId="2" xfId="4" applyNumberFormat="1" applyFont="1" applyBorder="1" applyAlignment="1">
      <alignment horizontal="center" vertical="center"/>
    </xf>
    <xf numFmtId="1" fontId="3" fillId="0" borderId="0" xfId="4" applyNumberFormat="1" applyFont="1"/>
    <xf numFmtId="0" fontId="4" fillId="0" borderId="2" xfId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/>
    </xf>
    <xf numFmtId="0" fontId="3" fillId="0" borderId="0" xfId="7" applyFont="1"/>
    <xf numFmtId="0" fontId="4" fillId="0" borderId="2" xfId="7" applyFont="1" applyBorder="1" applyAlignment="1">
      <alignment horizontal="center" vertical="center"/>
    </xf>
    <xf numFmtId="165" fontId="4" fillId="0" borderId="2" xfId="8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  <xf numFmtId="0" fontId="4" fillId="2" borderId="2" xfId="8" applyFont="1" applyFill="1" applyBorder="1" applyAlignment="1">
      <alignment horizontal="center" vertical="center"/>
    </xf>
    <xf numFmtId="1" fontId="4" fillId="2" borderId="2" xfId="8" applyNumberFormat="1" applyFont="1" applyFill="1" applyBorder="1" applyAlignment="1">
      <alignment horizontal="center" vertical="center"/>
    </xf>
    <xf numFmtId="0" fontId="3" fillId="2" borderId="0" xfId="8" applyFont="1" applyFill="1"/>
    <xf numFmtId="0" fontId="5" fillId="2" borderId="2" xfId="8" applyFont="1" applyFill="1" applyBorder="1" applyAlignment="1">
      <alignment horizontal="center" vertical="center" wrapText="1"/>
    </xf>
    <xf numFmtId="1" fontId="5" fillId="2" borderId="2" xfId="8" applyNumberFormat="1" applyFont="1" applyFill="1" applyBorder="1" applyAlignment="1">
      <alignment horizontal="center" vertical="center" wrapText="1"/>
    </xf>
    <xf numFmtId="0" fontId="3" fillId="2" borderId="0" xfId="8" applyFont="1" applyFill="1" applyAlignment="1">
      <alignment horizontal="center" vertical="center"/>
    </xf>
    <xf numFmtId="2" fontId="3" fillId="0" borderId="0" xfId="7" applyNumberFormat="1" applyFont="1"/>
    <xf numFmtId="1" fontId="3" fillId="0" borderId="0" xfId="7" applyNumberFormat="1" applyFont="1"/>
    <xf numFmtId="14" fontId="10" fillId="0" borderId="2" xfId="4" applyNumberFormat="1" applyFont="1" applyBorder="1" applyAlignment="1">
      <alignment horizontal="center" vertical="center"/>
    </xf>
    <xf numFmtId="0" fontId="11" fillId="0" borderId="0" xfId="4" applyFont="1"/>
    <xf numFmtId="0" fontId="2" fillId="0" borderId="1" xfId="1" applyFont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</cellXfs>
  <cellStyles count="9">
    <cellStyle name="Currency 2" xfId="2"/>
    <cellStyle name="N_I_i" xfId="5"/>
    <cellStyle name="N_IPP _IPP 14082015_IPP 14082015_IPP16082015 (1)_IPP19082015_IPP19082015_IPP19082015_IPP19082015_IPP19082015_IPP19082015_IPP19082015_IPP19082015_IPP22082015_IPP26082015_IPP02092015" xfId="6"/>
    <cellStyle name="Normal" xfId="0" builtinId="0"/>
    <cellStyle name="Normal 2" xfId="1"/>
    <cellStyle name="Normal 2 2" xfId="4"/>
    <cellStyle name="Normal 3" xfId="3"/>
    <cellStyle name="Normal 4 2" xfId="8"/>
    <cellStyle name="Normal 4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F30"/>
  <sheetViews>
    <sheetView view="pageBreakPreview" zoomScale="40" zoomScaleNormal="90" zoomScaleSheetLayoutView="40" workbookViewId="0">
      <selection sqref="A1:XFD1048576"/>
    </sheetView>
  </sheetViews>
  <sheetFormatPr defaultColWidth="9.140625" defaultRowHeight="15.75" customHeight="1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48" t="s">
        <v>32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32" ht="120" customHeight="1" x14ac:dyDescent="0.75">
      <c r="A2" s="25" t="s">
        <v>0</v>
      </c>
      <c r="B2" s="33">
        <v>45261</v>
      </c>
      <c r="C2" s="33">
        <f>+B2+1</f>
        <v>45262</v>
      </c>
      <c r="D2" s="33">
        <f t="shared" ref="D2:AE2" si="0">+C2+1</f>
        <v>45263</v>
      </c>
      <c r="E2" s="33">
        <f t="shared" si="0"/>
        <v>45264</v>
      </c>
      <c r="F2" s="33">
        <f t="shared" si="0"/>
        <v>45265</v>
      </c>
      <c r="G2" s="33">
        <f t="shared" si="0"/>
        <v>45266</v>
      </c>
      <c r="H2" s="33">
        <f t="shared" si="0"/>
        <v>45267</v>
      </c>
      <c r="I2" s="33">
        <f t="shared" si="0"/>
        <v>45268</v>
      </c>
      <c r="J2" s="33">
        <f t="shared" si="0"/>
        <v>45269</v>
      </c>
      <c r="K2" s="33">
        <f t="shared" si="0"/>
        <v>45270</v>
      </c>
      <c r="L2" s="33">
        <f t="shared" si="0"/>
        <v>45271</v>
      </c>
      <c r="M2" s="33">
        <f t="shared" si="0"/>
        <v>45272</v>
      </c>
      <c r="N2" s="33">
        <f t="shared" si="0"/>
        <v>45273</v>
      </c>
      <c r="O2" s="33">
        <f t="shared" si="0"/>
        <v>45274</v>
      </c>
      <c r="P2" s="33">
        <f t="shared" si="0"/>
        <v>45275</v>
      </c>
      <c r="Q2" s="33">
        <f t="shared" si="0"/>
        <v>45276</v>
      </c>
      <c r="R2" s="33">
        <f t="shared" si="0"/>
        <v>45277</v>
      </c>
      <c r="S2" s="33">
        <f t="shared" si="0"/>
        <v>45278</v>
      </c>
      <c r="T2" s="33">
        <f t="shared" si="0"/>
        <v>45279</v>
      </c>
      <c r="U2" s="33">
        <f t="shared" si="0"/>
        <v>45280</v>
      </c>
      <c r="V2" s="33">
        <f t="shared" si="0"/>
        <v>45281</v>
      </c>
      <c r="W2" s="33">
        <f t="shared" si="0"/>
        <v>45282</v>
      </c>
      <c r="X2" s="33">
        <f t="shared" si="0"/>
        <v>45283</v>
      </c>
      <c r="Y2" s="33">
        <f t="shared" si="0"/>
        <v>45284</v>
      </c>
      <c r="Z2" s="33">
        <f t="shared" si="0"/>
        <v>45285</v>
      </c>
      <c r="AA2" s="33">
        <f t="shared" si="0"/>
        <v>45286</v>
      </c>
      <c r="AB2" s="33">
        <f t="shared" si="0"/>
        <v>45287</v>
      </c>
      <c r="AC2" s="33">
        <f t="shared" si="0"/>
        <v>45288</v>
      </c>
      <c r="AD2" s="33">
        <f t="shared" si="0"/>
        <v>45289</v>
      </c>
      <c r="AE2" s="33">
        <f t="shared" si="0"/>
        <v>45290</v>
      </c>
      <c r="AF2" s="33">
        <f>AE2+1</f>
        <v>45291</v>
      </c>
    </row>
    <row r="3" spans="1:32" ht="120" customHeight="1" x14ac:dyDescent="0.75">
      <c r="A3" s="25" t="s">
        <v>1</v>
      </c>
      <c r="B3" s="26">
        <v>492.38247849462368</v>
      </c>
      <c r="C3" s="26">
        <v>492.38247849462368</v>
      </c>
      <c r="D3" s="26">
        <v>492.38247849462368</v>
      </c>
      <c r="E3" s="26">
        <v>492.38247849462368</v>
      </c>
      <c r="F3" s="26">
        <v>492.38247849462368</v>
      </c>
      <c r="G3" s="26">
        <v>492.38247849462368</v>
      </c>
      <c r="H3" s="26">
        <v>492.38247849462368</v>
      </c>
      <c r="I3" s="26">
        <v>492.38247849462368</v>
      </c>
      <c r="J3" s="26">
        <v>492.38247849462368</v>
      </c>
      <c r="K3" s="26">
        <v>492.38247849462368</v>
      </c>
      <c r="L3" s="26">
        <v>492.38247849462368</v>
      </c>
      <c r="M3" s="26">
        <v>492.38247849462368</v>
      </c>
      <c r="N3" s="26">
        <v>492.38247849462368</v>
      </c>
      <c r="O3" s="26">
        <v>492.38247849462368</v>
      </c>
      <c r="P3" s="26">
        <v>492.38247849462368</v>
      </c>
      <c r="Q3" s="26">
        <v>492.38247849462368</v>
      </c>
      <c r="R3" s="26">
        <v>492.38247849462368</v>
      </c>
      <c r="S3" s="26">
        <v>492.38247849462368</v>
      </c>
      <c r="T3" s="26">
        <v>492.38247849462368</v>
      </c>
      <c r="U3" s="26">
        <v>492.38247849462368</v>
      </c>
      <c r="V3" s="26">
        <v>492.38247849462368</v>
      </c>
      <c r="W3" s="26">
        <v>492.38247849462368</v>
      </c>
      <c r="X3" s="26">
        <v>492.38247849462368</v>
      </c>
      <c r="Y3" s="26">
        <v>492.38247849462368</v>
      </c>
      <c r="Z3" s="26">
        <v>492.38247849462368</v>
      </c>
      <c r="AA3" s="26">
        <v>492.38247849462368</v>
      </c>
      <c r="AB3" s="26">
        <v>492.38247849462368</v>
      </c>
      <c r="AC3" s="26">
        <v>492.38247849462368</v>
      </c>
      <c r="AD3" s="26">
        <v>492.38247849462368</v>
      </c>
      <c r="AE3" s="26">
        <v>492.38247849462368</v>
      </c>
      <c r="AF3" s="26">
        <v>492.38247849462368</v>
      </c>
    </row>
    <row r="4" spans="1:32" ht="120" customHeight="1" x14ac:dyDescent="0.75">
      <c r="A4" s="25" t="s">
        <v>2</v>
      </c>
      <c r="B4" s="26">
        <v>492.38247849462368</v>
      </c>
      <c r="C4" s="26">
        <v>492.38247849462368</v>
      </c>
      <c r="D4" s="26">
        <v>492.38247849462368</v>
      </c>
      <c r="E4" s="26">
        <v>492.38247849462368</v>
      </c>
      <c r="F4" s="26">
        <v>492.38247849462368</v>
      </c>
      <c r="G4" s="26">
        <v>492.38247849462368</v>
      </c>
      <c r="H4" s="26">
        <v>492.38247849462368</v>
      </c>
      <c r="I4" s="26">
        <v>492.38247849462368</v>
      </c>
      <c r="J4" s="26">
        <v>492.38247849462368</v>
      </c>
      <c r="K4" s="26">
        <v>492.38247849462368</v>
      </c>
      <c r="L4" s="26">
        <v>492.38247849462368</v>
      </c>
      <c r="M4" s="26">
        <v>492.38247849462368</v>
      </c>
      <c r="N4" s="26">
        <v>492.38247849462368</v>
      </c>
      <c r="O4" s="26">
        <v>492.38247849462368</v>
      </c>
      <c r="P4" s="26">
        <v>492.38247849462368</v>
      </c>
      <c r="Q4" s="26">
        <v>492.38247849462368</v>
      </c>
      <c r="R4" s="26">
        <v>492.38247849462368</v>
      </c>
      <c r="S4" s="26">
        <v>492.38247849462368</v>
      </c>
      <c r="T4" s="26">
        <v>492.38247849462368</v>
      </c>
      <c r="U4" s="26">
        <v>492.38247849462368</v>
      </c>
      <c r="V4" s="26">
        <v>492.38247849462368</v>
      </c>
      <c r="W4" s="26">
        <v>492.38247849462368</v>
      </c>
      <c r="X4" s="26">
        <v>492.38247849462368</v>
      </c>
      <c r="Y4" s="26">
        <v>492.38247849462368</v>
      </c>
      <c r="Z4" s="26">
        <v>492.38247849462368</v>
      </c>
      <c r="AA4" s="26">
        <v>492.38247849462368</v>
      </c>
      <c r="AB4" s="26">
        <v>492.38247849462368</v>
      </c>
      <c r="AC4" s="26">
        <v>492.38247849462368</v>
      </c>
      <c r="AD4" s="26">
        <v>492.38247849462368</v>
      </c>
      <c r="AE4" s="26">
        <v>492.38247849462368</v>
      </c>
      <c r="AF4" s="26">
        <v>492.38247849462368</v>
      </c>
    </row>
    <row r="5" spans="1:32" ht="120" customHeight="1" x14ac:dyDescent="0.75">
      <c r="A5" s="25" t="s">
        <v>3</v>
      </c>
      <c r="B5" s="26">
        <v>492.38247849462368</v>
      </c>
      <c r="C5" s="26">
        <v>492.38247849462368</v>
      </c>
      <c r="D5" s="26">
        <v>492.38247849462368</v>
      </c>
      <c r="E5" s="26">
        <v>492.38247849462368</v>
      </c>
      <c r="F5" s="26">
        <v>492.38247849462368</v>
      </c>
      <c r="G5" s="26">
        <v>492.38247849462368</v>
      </c>
      <c r="H5" s="26">
        <v>492.38247849462368</v>
      </c>
      <c r="I5" s="26">
        <v>492.38247849462368</v>
      </c>
      <c r="J5" s="26">
        <v>492.38247849462368</v>
      </c>
      <c r="K5" s="26">
        <v>492.38247849462368</v>
      </c>
      <c r="L5" s="26">
        <v>492.38247849462368</v>
      </c>
      <c r="M5" s="26">
        <v>492.38247849462368</v>
      </c>
      <c r="N5" s="26">
        <v>492.38247849462368</v>
      </c>
      <c r="O5" s="26">
        <v>492.38247849462368</v>
      </c>
      <c r="P5" s="26">
        <v>492.38247849462368</v>
      </c>
      <c r="Q5" s="26">
        <v>492.38247849462368</v>
      </c>
      <c r="R5" s="26">
        <v>492.38247849462368</v>
      </c>
      <c r="S5" s="26">
        <v>492.38247849462368</v>
      </c>
      <c r="T5" s="26">
        <v>492.38247849462368</v>
      </c>
      <c r="U5" s="26">
        <v>492.38247849462368</v>
      </c>
      <c r="V5" s="26">
        <v>492.38247849462368</v>
      </c>
      <c r="W5" s="26">
        <v>492.38247849462368</v>
      </c>
      <c r="X5" s="26">
        <v>492.38247849462368</v>
      </c>
      <c r="Y5" s="26">
        <v>492.38247849462368</v>
      </c>
      <c r="Z5" s="26">
        <v>492.38247849462368</v>
      </c>
      <c r="AA5" s="26">
        <v>492.38247849462368</v>
      </c>
      <c r="AB5" s="26">
        <v>492.38247849462368</v>
      </c>
      <c r="AC5" s="26">
        <v>492.38247849462368</v>
      </c>
      <c r="AD5" s="26">
        <v>492.38247849462368</v>
      </c>
      <c r="AE5" s="26">
        <v>492.38247849462368</v>
      </c>
      <c r="AF5" s="26">
        <v>492.38247849462368</v>
      </c>
    </row>
    <row r="6" spans="1:32" ht="120" customHeight="1" x14ac:dyDescent="0.75">
      <c r="A6" s="25" t="s">
        <v>4</v>
      </c>
      <c r="B6" s="26">
        <v>492.38247849462368</v>
      </c>
      <c r="C6" s="26">
        <v>492.38247849462368</v>
      </c>
      <c r="D6" s="26">
        <v>492.38247849462368</v>
      </c>
      <c r="E6" s="26">
        <v>492.38247849462368</v>
      </c>
      <c r="F6" s="26">
        <v>492.38247849462368</v>
      </c>
      <c r="G6" s="26">
        <v>492.38247849462368</v>
      </c>
      <c r="H6" s="26">
        <v>492.38247849462368</v>
      </c>
      <c r="I6" s="26">
        <v>492.38247849462368</v>
      </c>
      <c r="J6" s="26">
        <v>492.38247849462368</v>
      </c>
      <c r="K6" s="26">
        <v>492.38247849462368</v>
      </c>
      <c r="L6" s="26">
        <v>492.38247849462368</v>
      </c>
      <c r="M6" s="26">
        <v>492.38247849462368</v>
      </c>
      <c r="N6" s="26">
        <v>492.38247849462368</v>
      </c>
      <c r="O6" s="26">
        <v>492.38247849462368</v>
      </c>
      <c r="P6" s="26">
        <v>492.38247849462368</v>
      </c>
      <c r="Q6" s="26">
        <v>492.38247849462368</v>
      </c>
      <c r="R6" s="26">
        <v>492.38247849462368</v>
      </c>
      <c r="S6" s="26">
        <v>492.38247849462368</v>
      </c>
      <c r="T6" s="26">
        <v>492.38247849462368</v>
      </c>
      <c r="U6" s="26">
        <v>492.38247849462368</v>
      </c>
      <c r="V6" s="26">
        <v>492.38247849462368</v>
      </c>
      <c r="W6" s="26">
        <v>492.38247849462368</v>
      </c>
      <c r="X6" s="26">
        <v>492.38247849462368</v>
      </c>
      <c r="Y6" s="26">
        <v>492.38247849462368</v>
      </c>
      <c r="Z6" s="26">
        <v>492.38247849462368</v>
      </c>
      <c r="AA6" s="26">
        <v>492.38247849462368</v>
      </c>
      <c r="AB6" s="26">
        <v>492.38247849462368</v>
      </c>
      <c r="AC6" s="26">
        <v>492.38247849462368</v>
      </c>
      <c r="AD6" s="26">
        <v>492.38247849462368</v>
      </c>
      <c r="AE6" s="26">
        <v>492.38247849462368</v>
      </c>
      <c r="AF6" s="26">
        <v>492.38247849462368</v>
      </c>
    </row>
    <row r="7" spans="1:32" ht="120" customHeight="1" x14ac:dyDescent="0.75">
      <c r="A7" s="25" t="s">
        <v>5</v>
      </c>
      <c r="B7" s="26">
        <v>492.38247849462368</v>
      </c>
      <c r="C7" s="26">
        <v>492.38247849462368</v>
      </c>
      <c r="D7" s="26">
        <v>492.38247849462368</v>
      </c>
      <c r="E7" s="26">
        <v>492.38247849462368</v>
      </c>
      <c r="F7" s="26">
        <v>492.38247849462368</v>
      </c>
      <c r="G7" s="26">
        <v>492.38247849462368</v>
      </c>
      <c r="H7" s="26">
        <v>492.38247849462368</v>
      </c>
      <c r="I7" s="26">
        <v>492.38247849462368</v>
      </c>
      <c r="J7" s="26">
        <v>492.38247849462368</v>
      </c>
      <c r="K7" s="26">
        <v>492.38247849462368</v>
      </c>
      <c r="L7" s="26">
        <v>492.38247849462368</v>
      </c>
      <c r="M7" s="26">
        <v>492.38247849462368</v>
      </c>
      <c r="N7" s="26">
        <v>492.38247849462368</v>
      </c>
      <c r="O7" s="26">
        <v>492.38247849462368</v>
      </c>
      <c r="P7" s="26">
        <v>492.38247849462368</v>
      </c>
      <c r="Q7" s="26">
        <v>492.38247849462368</v>
      </c>
      <c r="R7" s="26">
        <v>492.38247849462368</v>
      </c>
      <c r="S7" s="26">
        <v>492.38247849462368</v>
      </c>
      <c r="T7" s="26">
        <v>492.38247849462368</v>
      </c>
      <c r="U7" s="26">
        <v>492.38247849462368</v>
      </c>
      <c r="V7" s="26">
        <v>492.38247849462368</v>
      </c>
      <c r="W7" s="26">
        <v>492.38247849462368</v>
      </c>
      <c r="X7" s="26">
        <v>492.38247849462368</v>
      </c>
      <c r="Y7" s="26">
        <v>492.38247849462368</v>
      </c>
      <c r="Z7" s="26">
        <v>492.38247849462368</v>
      </c>
      <c r="AA7" s="26">
        <v>492.38247849462368</v>
      </c>
      <c r="AB7" s="26">
        <v>492.38247849462368</v>
      </c>
      <c r="AC7" s="26">
        <v>492.38247849462368</v>
      </c>
      <c r="AD7" s="26">
        <v>492.38247849462368</v>
      </c>
      <c r="AE7" s="26">
        <v>492.38247849462368</v>
      </c>
      <c r="AF7" s="26">
        <v>492.38247849462368</v>
      </c>
    </row>
    <row r="8" spans="1:32" ht="120" customHeight="1" x14ac:dyDescent="0.75">
      <c r="A8" s="25" t="s">
        <v>6</v>
      </c>
      <c r="B8" s="26">
        <v>492.38247849462368</v>
      </c>
      <c r="C8" s="26">
        <v>492.38247849462368</v>
      </c>
      <c r="D8" s="26">
        <v>492.38247849462368</v>
      </c>
      <c r="E8" s="26">
        <v>492.38247849462368</v>
      </c>
      <c r="F8" s="26">
        <v>492.38247849462368</v>
      </c>
      <c r="G8" s="26">
        <v>492.38247849462368</v>
      </c>
      <c r="H8" s="26">
        <v>492.38247849462368</v>
      </c>
      <c r="I8" s="26">
        <v>492.38247849462368</v>
      </c>
      <c r="J8" s="26">
        <v>492.38247849462368</v>
      </c>
      <c r="K8" s="26">
        <v>492.38247849462368</v>
      </c>
      <c r="L8" s="26">
        <v>492.38247849462368</v>
      </c>
      <c r="M8" s="26">
        <v>492.38247849462368</v>
      </c>
      <c r="N8" s="26">
        <v>492.38247849462368</v>
      </c>
      <c r="O8" s="26">
        <v>492.38247849462368</v>
      </c>
      <c r="P8" s="26">
        <v>492.38247849462368</v>
      </c>
      <c r="Q8" s="26">
        <v>492.38247849462368</v>
      </c>
      <c r="R8" s="26">
        <v>492.38247849462368</v>
      </c>
      <c r="S8" s="26">
        <v>492.38247849462368</v>
      </c>
      <c r="T8" s="26">
        <v>492.38247849462368</v>
      </c>
      <c r="U8" s="26">
        <v>492.38247849462368</v>
      </c>
      <c r="V8" s="26">
        <v>492.38247849462368</v>
      </c>
      <c r="W8" s="26">
        <v>492.38247849462368</v>
      </c>
      <c r="X8" s="26">
        <v>492.38247849462368</v>
      </c>
      <c r="Y8" s="26">
        <v>492.38247849462368</v>
      </c>
      <c r="Z8" s="26">
        <v>492.38247849462368</v>
      </c>
      <c r="AA8" s="26">
        <v>492.38247849462368</v>
      </c>
      <c r="AB8" s="26">
        <v>492.38247849462368</v>
      </c>
      <c r="AC8" s="26">
        <v>492.38247849462368</v>
      </c>
      <c r="AD8" s="26">
        <v>492.38247849462368</v>
      </c>
      <c r="AE8" s="26">
        <v>492.38247849462368</v>
      </c>
      <c r="AF8" s="26">
        <v>492.38247849462368</v>
      </c>
    </row>
    <row r="9" spans="1:32" ht="120" customHeight="1" x14ac:dyDescent="0.75">
      <c r="A9" s="25" t="s">
        <v>7</v>
      </c>
      <c r="B9" s="26">
        <v>492.38247849462368</v>
      </c>
      <c r="C9" s="26">
        <v>492.38247849462368</v>
      </c>
      <c r="D9" s="26">
        <v>492.38247849462368</v>
      </c>
      <c r="E9" s="26">
        <v>492.38247849462368</v>
      </c>
      <c r="F9" s="26">
        <v>492.38247849462368</v>
      </c>
      <c r="G9" s="26">
        <v>492.38247849462368</v>
      </c>
      <c r="H9" s="26">
        <v>492.38247849462368</v>
      </c>
      <c r="I9" s="26">
        <v>492.38247849462368</v>
      </c>
      <c r="J9" s="26">
        <v>492.38247849462368</v>
      </c>
      <c r="K9" s="26">
        <v>492.38247849462368</v>
      </c>
      <c r="L9" s="26">
        <v>492.38247849462368</v>
      </c>
      <c r="M9" s="26">
        <v>492.38247849462368</v>
      </c>
      <c r="N9" s="26">
        <v>492.38247849462368</v>
      </c>
      <c r="O9" s="26">
        <v>492.38247849462368</v>
      </c>
      <c r="P9" s="26">
        <v>492.38247849462368</v>
      </c>
      <c r="Q9" s="26">
        <v>492.38247849462368</v>
      </c>
      <c r="R9" s="26">
        <v>492.38247849462368</v>
      </c>
      <c r="S9" s="26">
        <v>492.38247849462368</v>
      </c>
      <c r="T9" s="26">
        <v>492.38247849462368</v>
      </c>
      <c r="U9" s="26">
        <v>492.38247849462368</v>
      </c>
      <c r="V9" s="26">
        <v>492.38247849462368</v>
      </c>
      <c r="W9" s="26">
        <v>492.38247849462368</v>
      </c>
      <c r="X9" s="26">
        <v>492.38247849462368</v>
      </c>
      <c r="Y9" s="26">
        <v>492.38247849462368</v>
      </c>
      <c r="Z9" s="26">
        <v>492.38247849462368</v>
      </c>
      <c r="AA9" s="26">
        <v>492.38247849462368</v>
      </c>
      <c r="AB9" s="26">
        <v>492.38247849462368</v>
      </c>
      <c r="AC9" s="26">
        <v>492.38247849462368</v>
      </c>
      <c r="AD9" s="26">
        <v>492.38247849462368</v>
      </c>
      <c r="AE9" s="26">
        <v>492.38247849462368</v>
      </c>
      <c r="AF9" s="26">
        <v>492.38247849462368</v>
      </c>
    </row>
    <row r="10" spans="1:32" ht="120" customHeight="1" x14ac:dyDescent="0.75">
      <c r="A10" s="25" t="s">
        <v>8</v>
      </c>
      <c r="B10" s="26">
        <v>492.38247849462368</v>
      </c>
      <c r="C10" s="26">
        <v>492.38247849462368</v>
      </c>
      <c r="D10" s="26">
        <v>492.38247849462368</v>
      </c>
      <c r="E10" s="26">
        <v>492.38247849462368</v>
      </c>
      <c r="F10" s="26">
        <v>492.38247849462368</v>
      </c>
      <c r="G10" s="26">
        <v>492.38247849462368</v>
      </c>
      <c r="H10" s="26">
        <v>492.38247849462368</v>
      </c>
      <c r="I10" s="26">
        <v>492.38247849462368</v>
      </c>
      <c r="J10" s="26">
        <v>492.38247849462368</v>
      </c>
      <c r="K10" s="26">
        <v>492.38247849462368</v>
      </c>
      <c r="L10" s="26">
        <v>492.38247849462368</v>
      </c>
      <c r="M10" s="26">
        <v>492.38247849462368</v>
      </c>
      <c r="N10" s="26">
        <v>492.38247849462368</v>
      </c>
      <c r="O10" s="26">
        <v>492.38247849462368</v>
      </c>
      <c r="P10" s="26">
        <v>492.38247849462368</v>
      </c>
      <c r="Q10" s="26">
        <v>492.38247849462368</v>
      </c>
      <c r="R10" s="26">
        <v>492.38247849462368</v>
      </c>
      <c r="S10" s="26">
        <v>492.38247849462368</v>
      </c>
      <c r="T10" s="26">
        <v>492.38247849462368</v>
      </c>
      <c r="U10" s="26">
        <v>492.38247849462368</v>
      </c>
      <c r="V10" s="26">
        <v>492.38247849462368</v>
      </c>
      <c r="W10" s="26">
        <v>492.38247849462368</v>
      </c>
      <c r="X10" s="26">
        <v>492.38247849462368</v>
      </c>
      <c r="Y10" s="26">
        <v>492.38247849462368</v>
      </c>
      <c r="Z10" s="26">
        <v>492.38247849462368</v>
      </c>
      <c r="AA10" s="26">
        <v>492.38247849462368</v>
      </c>
      <c r="AB10" s="26">
        <v>492.38247849462368</v>
      </c>
      <c r="AC10" s="26">
        <v>492.38247849462368</v>
      </c>
      <c r="AD10" s="26">
        <v>492.38247849462368</v>
      </c>
      <c r="AE10" s="26">
        <v>492.38247849462368</v>
      </c>
      <c r="AF10" s="26">
        <v>492.38247849462368</v>
      </c>
    </row>
    <row r="11" spans="1:32" ht="120" customHeight="1" x14ac:dyDescent="0.75">
      <c r="A11" s="25" t="s">
        <v>9</v>
      </c>
      <c r="B11" s="26">
        <v>492.38247849462368</v>
      </c>
      <c r="C11" s="26">
        <v>492.38247849462368</v>
      </c>
      <c r="D11" s="26">
        <v>492.38247849462368</v>
      </c>
      <c r="E11" s="26">
        <v>492.38247849462368</v>
      </c>
      <c r="F11" s="26">
        <v>492.38247849462368</v>
      </c>
      <c r="G11" s="26">
        <v>492.38247849462368</v>
      </c>
      <c r="H11" s="26">
        <v>492.38247849462368</v>
      </c>
      <c r="I11" s="26">
        <v>492.38247849462368</v>
      </c>
      <c r="J11" s="26">
        <v>492.38247849462368</v>
      </c>
      <c r="K11" s="26">
        <v>492.38247849462368</v>
      </c>
      <c r="L11" s="26">
        <v>492.38247849462368</v>
      </c>
      <c r="M11" s="26">
        <v>492.38247849462368</v>
      </c>
      <c r="N11" s="26">
        <v>492.38247849462368</v>
      </c>
      <c r="O11" s="26">
        <v>492.38247849462368</v>
      </c>
      <c r="P11" s="26">
        <v>492.38247849462368</v>
      </c>
      <c r="Q11" s="26">
        <v>492.38247849462368</v>
      </c>
      <c r="R11" s="26">
        <v>492.38247849462368</v>
      </c>
      <c r="S11" s="26">
        <v>492.38247849462368</v>
      </c>
      <c r="T11" s="26">
        <v>492.38247849462368</v>
      </c>
      <c r="U11" s="26">
        <v>492.38247849462368</v>
      </c>
      <c r="V11" s="26">
        <v>492.38247849462368</v>
      </c>
      <c r="W11" s="26">
        <v>492.38247849462368</v>
      </c>
      <c r="X11" s="26">
        <v>492.38247849462368</v>
      </c>
      <c r="Y11" s="26">
        <v>492.38247849462368</v>
      </c>
      <c r="Z11" s="26">
        <v>492.38247849462368</v>
      </c>
      <c r="AA11" s="26">
        <v>492.38247849462368</v>
      </c>
      <c r="AB11" s="26">
        <v>492.38247849462368</v>
      </c>
      <c r="AC11" s="26">
        <v>492.38247849462368</v>
      </c>
      <c r="AD11" s="26">
        <v>492.38247849462368</v>
      </c>
      <c r="AE11" s="26">
        <v>492.38247849462368</v>
      </c>
      <c r="AF11" s="26">
        <v>492.38247849462368</v>
      </c>
    </row>
    <row r="12" spans="1:32" ht="120" customHeight="1" x14ac:dyDescent="0.75">
      <c r="A12" s="25" t="s">
        <v>10</v>
      </c>
      <c r="B12" s="26">
        <v>492.38247849462368</v>
      </c>
      <c r="C12" s="26">
        <v>492.38247849462368</v>
      </c>
      <c r="D12" s="26">
        <v>492.38247849462368</v>
      </c>
      <c r="E12" s="26">
        <v>492.38247849462368</v>
      </c>
      <c r="F12" s="26">
        <v>492.38247849462368</v>
      </c>
      <c r="G12" s="26">
        <v>492.38247849462368</v>
      </c>
      <c r="H12" s="26">
        <v>492.38247849462368</v>
      </c>
      <c r="I12" s="26">
        <v>492.38247849462368</v>
      </c>
      <c r="J12" s="26">
        <v>492.38247849462368</v>
      </c>
      <c r="K12" s="26">
        <v>492.38247849462368</v>
      </c>
      <c r="L12" s="26">
        <v>492.38247849462368</v>
      </c>
      <c r="M12" s="26">
        <v>492.38247849462368</v>
      </c>
      <c r="N12" s="26">
        <v>492.38247849462368</v>
      </c>
      <c r="O12" s="26">
        <v>492.38247849462368</v>
      </c>
      <c r="P12" s="26">
        <v>492.38247849462368</v>
      </c>
      <c r="Q12" s="26">
        <v>492.38247849462368</v>
      </c>
      <c r="R12" s="26">
        <v>492.38247849462368</v>
      </c>
      <c r="S12" s="26">
        <v>492.38247849462368</v>
      </c>
      <c r="T12" s="26">
        <v>492.38247849462368</v>
      </c>
      <c r="U12" s="26">
        <v>492.38247849462368</v>
      </c>
      <c r="V12" s="26">
        <v>492.38247849462368</v>
      </c>
      <c r="W12" s="26">
        <v>492.38247849462368</v>
      </c>
      <c r="X12" s="26">
        <v>492.38247849462368</v>
      </c>
      <c r="Y12" s="26">
        <v>492.38247849462368</v>
      </c>
      <c r="Z12" s="26">
        <v>492.38247849462368</v>
      </c>
      <c r="AA12" s="26">
        <v>492.38247849462368</v>
      </c>
      <c r="AB12" s="26">
        <v>492.38247849462368</v>
      </c>
      <c r="AC12" s="26">
        <v>492.38247849462368</v>
      </c>
      <c r="AD12" s="26">
        <v>492.38247849462368</v>
      </c>
      <c r="AE12" s="26">
        <v>492.38247849462368</v>
      </c>
      <c r="AF12" s="26">
        <v>492.38247849462368</v>
      </c>
    </row>
    <row r="13" spans="1:32" ht="120" customHeight="1" x14ac:dyDescent="0.75">
      <c r="A13" s="25" t="s">
        <v>11</v>
      </c>
      <c r="B13" s="26">
        <v>492.38247849462368</v>
      </c>
      <c r="C13" s="26">
        <v>492.38247849462368</v>
      </c>
      <c r="D13" s="26">
        <v>492.38247849462368</v>
      </c>
      <c r="E13" s="26">
        <v>492.38247849462368</v>
      </c>
      <c r="F13" s="26">
        <v>492.38247849462368</v>
      </c>
      <c r="G13" s="26">
        <v>492.38247849462368</v>
      </c>
      <c r="H13" s="26">
        <v>492.38247849462368</v>
      </c>
      <c r="I13" s="26">
        <v>492.38247849462368</v>
      </c>
      <c r="J13" s="26">
        <v>492.38247849462368</v>
      </c>
      <c r="K13" s="26">
        <v>492.38247849462368</v>
      </c>
      <c r="L13" s="26">
        <v>492.38247849462368</v>
      </c>
      <c r="M13" s="26">
        <v>492.38247849462368</v>
      </c>
      <c r="N13" s="26">
        <v>492.38247849462368</v>
      </c>
      <c r="O13" s="26">
        <v>492.38247849462368</v>
      </c>
      <c r="P13" s="26">
        <v>492.38247849462368</v>
      </c>
      <c r="Q13" s="26">
        <v>492.38247849462368</v>
      </c>
      <c r="R13" s="26">
        <v>492.38247849462368</v>
      </c>
      <c r="S13" s="26">
        <v>492.38247849462368</v>
      </c>
      <c r="T13" s="26">
        <v>492.38247849462368</v>
      </c>
      <c r="U13" s="26">
        <v>492.38247849462368</v>
      </c>
      <c r="V13" s="26">
        <v>492.38247849462368</v>
      </c>
      <c r="W13" s="26">
        <v>492.38247849462368</v>
      </c>
      <c r="X13" s="26">
        <v>492.38247849462368</v>
      </c>
      <c r="Y13" s="26">
        <v>492.38247849462368</v>
      </c>
      <c r="Z13" s="26">
        <v>492.38247849462368</v>
      </c>
      <c r="AA13" s="26">
        <v>492.38247849462368</v>
      </c>
      <c r="AB13" s="26">
        <v>492.38247849462368</v>
      </c>
      <c r="AC13" s="26">
        <v>492.38247849462368</v>
      </c>
      <c r="AD13" s="26">
        <v>492.38247849462368</v>
      </c>
      <c r="AE13" s="26">
        <v>492.38247849462368</v>
      </c>
      <c r="AF13" s="26">
        <v>492.38247849462368</v>
      </c>
    </row>
    <row r="14" spans="1:32" ht="120" customHeight="1" x14ac:dyDescent="0.75">
      <c r="A14" s="25" t="s">
        <v>12</v>
      </c>
      <c r="B14" s="26">
        <v>492.38247849462368</v>
      </c>
      <c r="C14" s="26">
        <v>492.38247849462368</v>
      </c>
      <c r="D14" s="26">
        <v>492.38247849462368</v>
      </c>
      <c r="E14" s="26">
        <v>492.38247849462368</v>
      </c>
      <c r="F14" s="26">
        <v>492.38247849462368</v>
      </c>
      <c r="G14" s="26">
        <v>492.38247849462368</v>
      </c>
      <c r="H14" s="26">
        <v>492.38247849462368</v>
      </c>
      <c r="I14" s="26">
        <v>492.38247849462368</v>
      </c>
      <c r="J14" s="26">
        <v>492.38247849462368</v>
      </c>
      <c r="K14" s="26">
        <v>492.38247849462368</v>
      </c>
      <c r="L14" s="26">
        <v>492.38247849462368</v>
      </c>
      <c r="M14" s="26">
        <v>492.38247849462368</v>
      </c>
      <c r="N14" s="26">
        <v>492.38247849462368</v>
      </c>
      <c r="O14" s="26">
        <v>492.38247849462368</v>
      </c>
      <c r="P14" s="26">
        <v>492.38247849462368</v>
      </c>
      <c r="Q14" s="26">
        <v>492.38247849462368</v>
      </c>
      <c r="R14" s="26">
        <v>492.38247849462368</v>
      </c>
      <c r="S14" s="26">
        <v>492.38247849462368</v>
      </c>
      <c r="T14" s="26">
        <v>492.38247849462368</v>
      </c>
      <c r="U14" s="26">
        <v>492.38247849462368</v>
      </c>
      <c r="V14" s="26">
        <v>492.38247849462368</v>
      </c>
      <c r="W14" s="26">
        <v>492.38247849462368</v>
      </c>
      <c r="X14" s="26">
        <v>492.38247849462368</v>
      </c>
      <c r="Y14" s="26">
        <v>492.38247849462368</v>
      </c>
      <c r="Z14" s="26">
        <v>492.38247849462368</v>
      </c>
      <c r="AA14" s="26">
        <v>492.38247849462368</v>
      </c>
      <c r="AB14" s="26">
        <v>492.38247849462368</v>
      </c>
      <c r="AC14" s="26">
        <v>492.38247849462368</v>
      </c>
      <c r="AD14" s="26">
        <v>492.38247849462368</v>
      </c>
      <c r="AE14" s="26">
        <v>492.38247849462368</v>
      </c>
      <c r="AF14" s="26">
        <v>492.38247849462368</v>
      </c>
    </row>
    <row r="15" spans="1:32" ht="120" customHeight="1" x14ac:dyDescent="0.75">
      <c r="A15" s="25" t="s">
        <v>13</v>
      </c>
      <c r="B15" s="26">
        <v>492.38247849462368</v>
      </c>
      <c r="C15" s="26">
        <v>492.38247849462368</v>
      </c>
      <c r="D15" s="26">
        <v>492.38247849462368</v>
      </c>
      <c r="E15" s="26">
        <v>492.38247849462368</v>
      </c>
      <c r="F15" s="26">
        <v>492.38247849462368</v>
      </c>
      <c r="G15" s="26">
        <v>492.38247849462368</v>
      </c>
      <c r="H15" s="26">
        <v>492.38247849462368</v>
      </c>
      <c r="I15" s="26">
        <v>492.38247849462368</v>
      </c>
      <c r="J15" s="26">
        <v>492.38247849462368</v>
      </c>
      <c r="K15" s="26">
        <v>492.38247849462368</v>
      </c>
      <c r="L15" s="26">
        <v>492.38247849462368</v>
      </c>
      <c r="M15" s="26">
        <v>492.38247849462368</v>
      </c>
      <c r="N15" s="26">
        <v>492.38247849462368</v>
      </c>
      <c r="O15" s="26">
        <v>492.38247849462368</v>
      </c>
      <c r="P15" s="26">
        <v>492.38247849462368</v>
      </c>
      <c r="Q15" s="26">
        <v>492.38247849462368</v>
      </c>
      <c r="R15" s="26">
        <v>492.38247849462368</v>
      </c>
      <c r="S15" s="26">
        <v>492.38247849462368</v>
      </c>
      <c r="T15" s="26">
        <v>492.38247849462368</v>
      </c>
      <c r="U15" s="26">
        <v>492.38247849462368</v>
      </c>
      <c r="V15" s="26">
        <v>492.38247849462368</v>
      </c>
      <c r="W15" s="26">
        <v>492.38247849462368</v>
      </c>
      <c r="X15" s="26">
        <v>492.38247849462368</v>
      </c>
      <c r="Y15" s="26">
        <v>492.38247849462368</v>
      </c>
      <c r="Z15" s="26">
        <v>492.38247849462368</v>
      </c>
      <c r="AA15" s="26">
        <v>492.38247849462368</v>
      </c>
      <c r="AB15" s="26">
        <v>492.38247849462368</v>
      </c>
      <c r="AC15" s="26">
        <v>492.38247849462368</v>
      </c>
      <c r="AD15" s="26">
        <v>492.38247849462368</v>
      </c>
      <c r="AE15" s="26">
        <v>492.38247849462368</v>
      </c>
      <c r="AF15" s="26">
        <v>492.38247849462368</v>
      </c>
    </row>
    <row r="16" spans="1:32" ht="120" customHeight="1" x14ac:dyDescent="0.75">
      <c r="A16" s="25" t="s">
        <v>14</v>
      </c>
      <c r="B16" s="26">
        <v>492.38247849462368</v>
      </c>
      <c r="C16" s="26">
        <v>492.38247849462368</v>
      </c>
      <c r="D16" s="26">
        <v>492.38247849462368</v>
      </c>
      <c r="E16" s="26">
        <v>492.38247849462368</v>
      </c>
      <c r="F16" s="26">
        <v>492.38247849462368</v>
      </c>
      <c r="G16" s="26">
        <v>492.38247849462368</v>
      </c>
      <c r="H16" s="26">
        <v>492.38247849462368</v>
      </c>
      <c r="I16" s="26">
        <v>492.38247849462368</v>
      </c>
      <c r="J16" s="26">
        <v>492.38247849462368</v>
      </c>
      <c r="K16" s="26">
        <v>492.38247849462368</v>
      </c>
      <c r="L16" s="26">
        <v>492.38247849462368</v>
      </c>
      <c r="M16" s="26">
        <v>492.38247849462368</v>
      </c>
      <c r="N16" s="26">
        <v>492.38247849462368</v>
      </c>
      <c r="O16" s="26">
        <v>492.38247849462368</v>
      </c>
      <c r="P16" s="26">
        <v>492.38247849462368</v>
      </c>
      <c r="Q16" s="26">
        <v>492.38247849462368</v>
      </c>
      <c r="R16" s="26">
        <v>492.38247849462368</v>
      </c>
      <c r="S16" s="26">
        <v>492.38247849462368</v>
      </c>
      <c r="T16" s="26">
        <v>492.38247849462368</v>
      </c>
      <c r="U16" s="26">
        <v>492.38247849462368</v>
      </c>
      <c r="V16" s="26">
        <v>492.38247849462368</v>
      </c>
      <c r="W16" s="26">
        <v>492.38247849462368</v>
      </c>
      <c r="X16" s="26">
        <v>492.38247849462368</v>
      </c>
      <c r="Y16" s="26">
        <v>492.38247849462368</v>
      </c>
      <c r="Z16" s="26">
        <v>492.38247849462368</v>
      </c>
      <c r="AA16" s="26">
        <v>492.38247849462368</v>
      </c>
      <c r="AB16" s="26">
        <v>492.38247849462368</v>
      </c>
      <c r="AC16" s="26">
        <v>492.38247849462368</v>
      </c>
      <c r="AD16" s="26">
        <v>492.38247849462368</v>
      </c>
      <c r="AE16" s="26">
        <v>492.38247849462368</v>
      </c>
      <c r="AF16" s="26">
        <v>492.38247849462368</v>
      </c>
    </row>
    <row r="17" spans="1:32" ht="120" customHeight="1" x14ac:dyDescent="0.75">
      <c r="A17" s="25" t="s">
        <v>15</v>
      </c>
      <c r="B17" s="26">
        <v>492.38247849462368</v>
      </c>
      <c r="C17" s="26">
        <v>492.38247849462368</v>
      </c>
      <c r="D17" s="26">
        <v>492.38247849462368</v>
      </c>
      <c r="E17" s="26">
        <v>492.38247849462368</v>
      </c>
      <c r="F17" s="26">
        <v>492.38247849462368</v>
      </c>
      <c r="G17" s="26">
        <v>492.38247849462368</v>
      </c>
      <c r="H17" s="26">
        <v>492.38247849462368</v>
      </c>
      <c r="I17" s="26">
        <v>492.38247849462368</v>
      </c>
      <c r="J17" s="26">
        <v>492.38247849462368</v>
      </c>
      <c r="K17" s="26">
        <v>492.38247849462368</v>
      </c>
      <c r="L17" s="26">
        <v>492.38247849462368</v>
      </c>
      <c r="M17" s="26">
        <v>492.38247849462368</v>
      </c>
      <c r="N17" s="26">
        <v>492.38247849462368</v>
      </c>
      <c r="O17" s="26">
        <v>492.38247849462368</v>
      </c>
      <c r="P17" s="26">
        <v>492.38247849462368</v>
      </c>
      <c r="Q17" s="26">
        <v>492.38247849462368</v>
      </c>
      <c r="R17" s="26">
        <v>492.38247849462368</v>
      </c>
      <c r="S17" s="26">
        <v>492.38247849462368</v>
      </c>
      <c r="T17" s="26">
        <v>492.38247849462368</v>
      </c>
      <c r="U17" s="26">
        <v>492.38247849462368</v>
      </c>
      <c r="V17" s="26">
        <v>492.38247849462368</v>
      </c>
      <c r="W17" s="26">
        <v>492.38247849462368</v>
      </c>
      <c r="X17" s="26">
        <v>492.38247849462368</v>
      </c>
      <c r="Y17" s="26">
        <v>492.38247849462368</v>
      </c>
      <c r="Z17" s="26">
        <v>492.38247849462368</v>
      </c>
      <c r="AA17" s="26">
        <v>492.38247849462368</v>
      </c>
      <c r="AB17" s="26">
        <v>492.38247849462368</v>
      </c>
      <c r="AC17" s="26">
        <v>492.38247849462368</v>
      </c>
      <c r="AD17" s="26">
        <v>492.38247849462368</v>
      </c>
      <c r="AE17" s="26">
        <v>492.38247849462368</v>
      </c>
      <c r="AF17" s="26">
        <v>492.38247849462368</v>
      </c>
    </row>
    <row r="18" spans="1:32" ht="120" customHeight="1" x14ac:dyDescent="0.75">
      <c r="A18" s="25" t="s">
        <v>16</v>
      </c>
      <c r="B18" s="26">
        <v>492.38247849462368</v>
      </c>
      <c r="C18" s="26">
        <v>492.38247849462368</v>
      </c>
      <c r="D18" s="26">
        <v>492.38247849462368</v>
      </c>
      <c r="E18" s="26">
        <v>492.38247849462368</v>
      </c>
      <c r="F18" s="26">
        <v>492.38247849462368</v>
      </c>
      <c r="G18" s="26">
        <v>492.38247849462368</v>
      </c>
      <c r="H18" s="26">
        <v>492.38247849462368</v>
      </c>
      <c r="I18" s="26">
        <v>492.38247849462368</v>
      </c>
      <c r="J18" s="26">
        <v>492.38247849462368</v>
      </c>
      <c r="K18" s="26">
        <v>492.38247849462368</v>
      </c>
      <c r="L18" s="26">
        <v>492.38247849462368</v>
      </c>
      <c r="M18" s="26">
        <v>492.38247849462368</v>
      </c>
      <c r="N18" s="26">
        <v>492.38247849462368</v>
      </c>
      <c r="O18" s="26">
        <v>492.38247849462368</v>
      </c>
      <c r="P18" s="26">
        <v>492.38247849462368</v>
      </c>
      <c r="Q18" s="26">
        <v>492.38247849462368</v>
      </c>
      <c r="R18" s="26">
        <v>492.38247849462368</v>
      </c>
      <c r="S18" s="26">
        <v>492.38247849462368</v>
      </c>
      <c r="T18" s="26">
        <v>492.38247849462368</v>
      </c>
      <c r="U18" s="26">
        <v>492.38247849462368</v>
      </c>
      <c r="V18" s="26">
        <v>492.38247849462368</v>
      </c>
      <c r="W18" s="26">
        <v>492.38247849462368</v>
      </c>
      <c r="X18" s="26">
        <v>492.38247849462368</v>
      </c>
      <c r="Y18" s="26">
        <v>492.38247849462368</v>
      </c>
      <c r="Z18" s="26">
        <v>492.38247849462368</v>
      </c>
      <c r="AA18" s="26">
        <v>492.38247849462368</v>
      </c>
      <c r="AB18" s="26">
        <v>492.38247849462368</v>
      </c>
      <c r="AC18" s="26">
        <v>492.38247849462368</v>
      </c>
      <c r="AD18" s="26">
        <v>492.38247849462368</v>
      </c>
      <c r="AE18" s="26">
        <v>492.38247849462368</v>
      </c>
      <c r="AF18" s="26">
        <v>492.38247849462368</v>
      </c>
    </row>
    <row r="19" spans="1:32" ht="120" customHeight="1" x14ac:dyDescent="0.75">
      <c r="A19" s="25" t="s">
        <v>17</v>
      </c>
      <c r="B19" s="26">
        <v>492.38247849462368</v>
      </c>
      <c r="C19" s="26">
        <v>492.38247849462368</v>
      </c>
      <c r="D19" s="26">
        <v>492.38247849462368</v>
      </c>
      <c r="E19" s="26">
        <v>492.38247849462368</v>
      </c>
      <c r="F19" s="26">
        <v>492.38247849462368</v>
      </c>
      <c r="G19" s="26">
        <v>492.38247849462368</v>
      </c>
      <c r="H19" s="26">
        <v>492.38247849462368</v>
      </c>
      <c r="I19" s="26">
        <v>492.38247849462368</v>
      </c>
      <c r="J19" s="26">
        <v>492.38247849462368</v>
      </c>
      <c r="K19" s="26">
        <v>492.38247849462368</v>
      </c>
      <c r="L19" s="26">
        <v>492.38247849462368</v>
      </c>
      <c r="M19" s="26">
        <v>492.38247849462368</v>
      </c>
      <c r="N19" s="26">
        <v>492.38247849462368</v>
      </c>
      <c r="O19" s="26">
        <v>492.38247849462368</v>
      </c>
      <c r="P19" s="26">
        <v>492.38247849462368</v>
      </c>
      <c r="Q19" s="26">
        <v>492.38247849462368</v>
      </c>
      <c r="R19" s="26">
        <v>492.38247849462368</v>
      </c>
      <c r="S19" s="26">
        <v>492.38247849462368</v>
      </c>
      <c r="T19" s="26">
        <v>492.38247849462368</v>
      </c>
      <c r="U19" s="26">
        <v>492.38247849462368</v>
      </c>
      <c r="V19" s="26">
        <v>492.38247849462368</v>
      </c>
      <c r="W19" s="26">
        <v>492.38247849462368</v>
      </c>
      <c r="X19" s="26">
        <v>492.38247849462368</v>
      </c>
      <c r="Y19" s="26">
        <v>492.38247849462368</v>
      </c>
      <c r="Z19" s="26">
        <v>492.38247849462368</v>
      </c>
      <c r="AA19" s="26">
        <v>492.38247849462368</v>
      </c>
      <c r="AB19" s="26">
        <v>492.38247849462368</v>
      </c>
      <c r="AC19" s="26">
        <v>492.38247849462368</v>
      </c>
      <c r="AD19" s="26">
        <v>492.38247849462368</v>
      </c>
      <c r="AE19" s="26">
        <v>492.38247849462368</v>
      </c>
      <c r="AF19" s="26">
        <v>492.38247849462368</v>
      </c>
    </row>
    <row r="20" spans="1:32" ht="120" customHeight="1" x14ac:dyDescent="0.75">
      <c r="A20" s="25" t="s">
        <v>18</v>
      </c>
      <c r="B20" s="26">
        <v>492.38247849462368</v>
      </c>
      <c r="C20" s="26">
        <v>492.38247849462368</v>
      </c>
      <c r="D20" s="26">
        <v>492.38247849462368</v>
      </c>
      <c r="E20" s="26">
        <v>492.38247849462368</v>
      </c>
      <c r="F20" s="26">
        <v>492.38247849462368</v>
      </c>
      <c r="G20" s="26">
        <v>492.38247849462368</v>
      </c>
      <c r="H20" s="26">
        <v>492.38247849462368</v>
      </c>
      <c r="I20" s="26">
        <v>492.38247849462368</v>
      </c>
      <c r="J20" s="26">
        <v>492.38247849462368</v>
      </c>
      <c r="K20" s="26">
        <v>492.38247849462368</v>
      </c>
      <c r="L20" s="26">
        <v>492.38247849462368</v>
      </c>
      <c r="M20" s="26">
        <v>492.38247849462368</v>
      </c>
      <c r="N20" s="26">
        <v>492.38247849462368</v>
      </c>
      <c r="O20" s="26">
        <v>492.38247849462368</v>
      </c>
      <c r="P20" s="26">
        <v>492.38247849462368</v>
      </c>
      <c r="Q20" s="26">
        <v>492.38247849462368</v>
      </c>
      <c r="R20" s="26">
        <v>492.38247849462368</v>
      </c>
      <c r="S20" s="26">
        <v>492.38247849462368</v>
      </c>
      <c r="T20" s="26">
        <v>492.38247849462368</v>
      </c>
      <c r="U20" s="26">
        <v>492.38247849462368</v>
      </c>
      <c r="V20" s="26">
        <v>492.38247849462368</v>
      </c>
      <c r="W20" s="26">
        <v>492.38247849462368</v>
      </c>
      <c r="X20" s="26">
        <v>492.38247849462368</v>
      </c>
      <c r="Y20" s="26">
        <v>492.38247849462368</v>
      </c>
      <c r="Z20" s="26">
        <v>492.38247849462368</v>
      </c>
      <c r="AA20" s="26">
        <v>492.38247849462368</v>
      </c>
      <c r="AB20" s="26">
        <v>492.38247849462368</v>
      </c>
      <c r="AC20" s="26">
        <v>492.38247849462368</v>
      </c>
      <c r="AD20" s="26">
        <v>492.38247849462368</v>
      </c>
      <c r="AE20" s="26">
        <v>492.38247849462368</v>
      </c>
      <c r="AF20" s="26">
        <v>492.38247849462368</v>
      </c>
    </row>
    <row r="21" spans="1:32" ht="120" customHeight="1" x14ac:dyDescent="0.75">
      <c r="A21" s="25" t="s">
        <v>19</v>
      </c>
      <c r="B21" s="26">
        <v>492.38247849462368</v>
      </c>
      <c r="C21" s="26">
        <v>492.38247849462368</v>
      </c>
      <c r="D21" s="26">
        <v>492.38247849462368</v>
      </c>
      <c r="E21" s="26">
        <v>492.38247849462368</v>
      </c>
      <c r="F21" s="26">
        <v>492.38247849462368</v>
      </c>
      <c r="G21" s="26">
        <v>492.38247849462368</v>
      </c>
      <c r="H21" s="26">
        <v>492.38247849462368</v>
      </c>
      <c r="I21" s="26">
        <v>492.38247849462368</v>
      </c>
      <c r="J21" s="26">
        <v>492.38247849462368</v>
      </c>
      <c r="K21" s="26">
        <v>492.38247849462368</v>
      </c>
      <c r="L21" s="26">
        <v>492.38247849462368</v>
      </c>
      <c r="M21" s="26">
        <v>492.38247849462368</v>
      </c>
      <c r="N21" s="26">
        <v>492.38247849462368</v>
      </c>
      <c r="O21" s="26">
        <v>492.38247849462368</v>
      </c>
      <c r="P21" s="26">
        <v>492.38247849462368</v>
      </c>
      <c r="Q21" s="26">
        <v>492.38247849462368</v>
      </c>
      <c r="R21" s="26">
        <v>492.38247849462368</v>
      </c>
      <c r="S21" s="26">
        <v>492.38247849462368</v>
      </c>
      <c r="T21" s="26">
        <v>492.38247849462368</v>
      </c>
      <c r="U21" s="26">
        <v>492.38247849462368</v>
      </c>
      <c r="V21" s="26">
        <v>492.38247849462368</v>
      </c>
      <c r="W21" s="26">
        <v>492.38247849462368</v>
      </c>
      <c r="X21" s="26">
        <v>492.38247849462368</v>
      </c>
      <c r="Y21" s="26">
        <v>492.38247849462368</v>
      </c>
      <c r="Z21" s="26">
        <v>492.38247849462368</v>
      </c>
      <c r="AA21" s="26">
        <v>492.38247849462368</v>
      </c>
      <c r="AB21" s="26">
        <v>492.38247849462368</v>
      </c>
      <c r="AC21" s="26">
        <v>492.38247849462368</v>
      </c>
      <c r="AD21" s="26">
        <v>492.38247849462368</v>
      </c>
      <c r="AE21" s="26">
        <v>492.38247849462368</v>
      </c>
      <c r="AF21" s="26">
        <v>492.38247849462368</v>
      </c>
    </row>
    <row r="22" spans="1:32" ht="120" customHeight="1" x14ac:dyDescent="0.75">
      <c r="A22" s="25" t="s">
        <v>20</v>
      </c>
      <c r="B22" s="26">
        <v>492.38247849462368</v>
      </c>
      <c r="C22" s="26">
        <v>492.38247849462368</v>
      </c>
      <c r="D22" s="26">
        <v>492.38247849462368</v>
      </c>
      <c r="E22" s="26">
        <v>492.38247849462368</v>
      </c>
      <c r="F22" s="26">
        <v>492.38247849462368</v>
      </c>
      <c r="G22" s="26">
        <v>492.38247849462368</v>
      </c>
      <c r="H22" s="26">
        <v>492.38247849462368</v>
      </c>
      <c r="I22" s="26">
        <v>492.38247849462368</v>
      </c>
      <c r="J22" s="26">
        <v>492.38247849462368</v>
      </c>
      <c r="K22" s="26">
        <v>492.38247849462368</v>
      </c>
      <c r="L22" s="26">
        <v>492.38247849462368</v>
      </c>
      <c r="M22" s="26">
        <v>492.38247849462368</v>
      </c>
      <c r="N22" s="26">
        <v>492.38247849462368</v>
      </c>
      <c r="O22" s="26">
        <v>492.38247849462368</v>
      </c>
      <c r="P22" s="26">
        <v>492.38247849462368</v>
      </c>
      <c r="Q22" s="26">
        <v>492.38247849462368</v>
      </c>
      <c r="R22" s="26">
        <v>492.38247849462368</v>
      </c>
      <c r="S22" s="26">
        <v>492.38247849462368</v>
      </c>
      <c r="T22" s="26">
        <v>492.38247849462368</v>
      </c>
      <c r="U22" s="26">
        <v>492.38247849462368</v>
      </c>
      <c r="V22" s="26">
        <v>492.38247849462368</v>
      </c>
      <c r="W22" s="26">
        <v>492.38247849462368</v>
      </c>
      <c r="X22" s="26">
        <v>492.38247849462368</v>
      </c>
      <c r="Y22" s="26">
        <v>492.38247849462368</v>
      </c>
      <c r="Z22" s="26">
        <v>492.38247849462368</v>
      </c>
      <c r="AA22" s="26">
        <v>492.38247849462368</v>
      </c>
      <c r="AB22" s="26">
        <v>492.38247849462368</v>
      </c>
      <c r="AC22" s="26">
        <v>492.38247849462368</v>
      </c>
      <c r="AD22" s="26">
        <v>492.38247849462368</v>
      </c>
      <c r="AE22" s="26">
        <v>492.38247849462368</v>
      </c>
      <c r="AF22" s="26">
        <v>492.38247849462368</v>
      </c>
    </row>
    <row r="23" spans="1:32" ht="120" customHeight="1" x14ac:dyDescent="0.75">
      <c r="A23" s="25" t="s">
        <v>21</v>
      </c>
      <c r="B23" s="26">
        <v>492.38247849462368</v>
      </c>
      <c r="C23" s="26">
        <v>492.38247849462368</v>
      </c>
      <c r="D23" s="26">
        <v>492.38247849462368</v>
      </c>
      <c r="E23" s="26">
        <v>492.38247849462368</v>
      </c>
      <c r="F23" s="26">
        <v>492.38247849462368</v>
      </c>
      <c r="G23" s="26">
        <v>492.38247849462368</v>
      </c>
      <c r="H23" s="26">
        <v>492.38247849462368</v>
      </c>
      <c r="I23" s="26">
        <v>492.38247849462368</v>
      </c>
      <c r="J23" s="26">
        <v>492.38247849462368</v>
      </c>
      <c r="K23" s="26">
        <v>492.38247849462368</v>
      </c>
      <c r="L23" s="26">
        <v>492.38247849462368</v>
      </c>
      <c r="M23" s="26">
        <v>492.38247849462368</v>
      </c>
      <c r="N23" s="26">
        <v>492.38247849462368</v>
      </c>
      <c r="O23" s="26">
        <v>492.38247849462368</v>
      </c>
      <c r="P23" s="26">
        <v>492.38247849462368</v>
      </c>
      <c r="Q23" s="26">
        <v>492.38247849462368</v>
      </c>
      <c r="R23" s="26">
        <v>492.38247849462368</v>
      </c>
      <c r="S23" s="26">
        <v>492.38247849462368</v>
      </c>
      <c r="T23" s="26">
        <v>492.38247849462368</v>
      </c>
      <c r="U23" s="26">
        <v>492.38247849462368</v>
      </c>
      <c r="V23" s="26">
        <v>492.38247849462368</v>
      </c>
      <c r="W23" s="26">
        <v>492.38247849462368</v>
      </c>
      <c r="X23" s="26">
        <v>492.38247849462368</v>
      </c>
      <c r="Y23" s="26">
        <v>492.38247849462368</v>
      </c>
      <c r="Z23" s="26">
        <v>492.38247849462368</v>
      </c>
      <c r="AA23" s="26">
        <v>492.38247849462368</v>
      </c>
      <c r="AB23" s="26">
        <v>492.38247849462368</v>
      </c>
      <c r="AC23" s="26">
        <v>492.38247849462368</v>
      </c>
      <c r="AD23" s="26">
        <v>492.38247849462368</v>
      </c>
      <c r="AE23" s="26">
        <v>492.38247849462368</v>
      </c>
      <c r="AF23" s="26">
        <v>492.38247849462368</v>
      </c>
    </row>
    <row r="24" spans="1:32" ht="120" customHeight="1" x14ac:dyDescent="0.75">
      <c r="A24" s="25" t="s">
        <v>22</v>
      </c>
      <c r="B24" s="26">
        <v>492.38247849462368</v>
      </c>
      <c r="C24" s="26">
        <v>492.38247849462368</v>
      </c>
      <c r="D24" s="26">
        <v>492.38247849462368</v>
      </c>
      <c r="E24" s="26">
        <v>492.38247849462368</v>
      </c>
      <c r="F24" s="26">
        <v>492.38247849462368</v>
      </c>
      <c r="G24" s="26">
        <v>492.38247849462368</v>
      </c>
      <c r="H24" s="26">
        <v>492.38247849462368</v>
      </c>
      <c r="I24" s="26">
        <v>492.38247849462368</v>
      </c>
      <c r="J24" s="26">
        <v>492.38247849462368</v>
      </c>
      <c r="K24" s="26">
        <v>492.38247849462368</v>
      </c>
      <c r="L24" s="26">
        <v>492.38247849462368</v>
      </c>
      <c r="M24" s="26">
        <v>492.38247849462368</v>
      </c>
      <c r="N24" s="26">
        <v>492.38247849462368</v>
      </c>
      <c r="O24" s="26">
        <v>492.38247849462368</v>
      </c>
      <c r="P24" s="26">
        <v>492.38247849462368</v>
      </c>
      <c r="Q24" s="26">
        <v>492.38247849462368</v>
      </c>
      <c r="R24" s="26">
        <v>492.38247849462368</v>
      </c>
      <c r="S24" s="26">
        <v>492.38247849462368</v>
      </c>
      <c r="T24" s="26">
        <v>492.38247849462368</v>
      </c>
      <c r="U24" s="26">
        <v>492.38247849462368</v>
      </c>
      <c r="V24" s="26">
        <v>492.38247849462368</v>
      </c>
      <c r="W24" s="26">
        <v>492.38247849462368</v>
      </c>
      <c r="X24" s="26">
        <v>492.38247849462368</v>
      </c>
      <c r="Y24" s="26">
        <v>492.38247849462368</v>
      </c>
      <c r="Z24" s="26">
        <v>492.38247849462368</v>
      </c>
      <c r="AA24" s="26">
        <v>492.38247849462368</v>
      </c>
      <c r="AB24" s="26">
        <v>492.38247849462368</v>
      </c>
      <c r="AC24" s="26">
        <v>492.38247849462368</v>
      </c>
      <c r="AD24" s="26">
        <v>492.38247849462368</v>
      </c>
      <c r="AE24" s="26">
        <v>492.38247849462368</v>
      </c>
      <c r="AF24" s="26">
        <v>492.38247849462368</v>
      </c>
    </row>
    <row r="25" spans="1:32" ht="120" customHeight="1" x14ac:dyDescent="0.75">
      <c r="A25" s="25" t="s">
        <v>23</v>
      </c>
      <c r="B25" s="26">
        <v>492.38247849462368</v>
      </c>
      <c r="C25" s="26">
        <v>492.38247849462368</v>
      </c>
      <c r="D25" s="26">
        <v>492.38247849462368</v>
      </c>
      <c r="E25" s="26">
        <v>492.38247849462368</v>
      </c>
      <c r="F25" s="26">
        <v>492.38247849462368</v>
      </c>
      <c r="G25" s="26">
        <v>492.38247849462368</v>
      </c>
      <c r="H25" s="26">
        <v>492.38247849462368</v>
      </c>
      <c r="I25" s="26">
        <v>492.38247849462368</v>
      </c>
      <c r="J25" s="26">
        <v>492.38247849462368</v>
      </c>
      <c r="K25" s="26">
        <v>492.38247849462368</v>
      </c>
      <c r="L25" s="26">
        <v>492.38247849462368</v>
      </c>
      <c r="M25" s="26">
        <v>492.38247849462368</v>
      </c>
      <c r="N25" s="26">
        <v>492.38247849462368</v>
      </c>
      <c r="O25" s="26">
        <v>492.38247849462368</v>
      </c>
      <c r="P25" s="26">
        <v>492.38247849462368</v>
      </c>
      <c r="Q25" s="26">
        <v>492.38247849462368</v>
      </c>
      <c r="R25" s="26">
        <v>492.38247849462368</v>
      </c>
      <c r="S25" s="26">
        <v>492.38247849462368</v>
      </c>
      <c r="T25" s="26">
        <v>492.38247849462368</v>
      </c>
      <c r="U25" s="26">
        <v>492.38247849462368</v>
      </c>
      <c r="V25" s="26">
        <v>492.38247849462368</v>
      </c>
      <c r="W25" s="26">
        <v>492.38247849462368</v>
      </c>
      <c r="X25" s="26">
        <v>492.38247849462368</v>
      </c>
      <c r="Y25" s="26">
        <v>492.38247849462368</v>
      </c>
      <c r="Z25" s="26">
        <v>492.38247849462368</v>
      </c>
      <c r="AA25" s="26">
        <v>492.38247849462368</v>
      </c>
      <c r="AB25" s="26">
        <v>492.38247849462368</v>
      </c>
      <c r="AC25" s="26">
        <v>492.38247849462368</v>
      </c>
      <c r="AD25" s="26">
        <v>492.38247849462368</v>
      </c>
      <c r="AE25" s="26">
        <v>492.38247849462368</v>
      </c>
      <c r="AF25" s="26">
        <v>492.38247849462368</v>
      </c>
    </row>
    <row r="26" spans="1:32" ht="120" customHeight="1" x14ac:dyDescent="0.75">
      <c r="A26" s="25" t="s">
        <v>24</v>
      </c>
      <c r="B26" s="26">
        <v>492.38247849462368</v>
      </c>
      <c r="C26" s="26">
        <v>492.38247849462368</v>
      </c>
      <c r="D26" s="26">
        <v>492.38247849462368</v>
      </c>
      <c r="E26" s="26">
        <v>492.38247849462368</v>
      </c>
      <c r="F26" s="26">
        <v>492.38247849462368</v>
      </c>
      <c r="G26" s="26">
        <v>492.38247849462368</v>
      </c>
      <c r="H26" s="26">
        <v>492.38247849462368</v>
      </c>
      <c r="I26" s="26">
        <v>492.38247849462368</v>
      </c>
      <c r="J26" s="26">
        <v>492.38247849462368</v>
      </c>
      <c r="K26" s="26">
        <v>492.38247849462368</v>
      </c>
      <c r="L26" s="26">
        <v>492.38247849462368</v>
      </c>
      <c r="M26" s="26">
        <v>492.38247849462368</v>
      </c>
      <c r="N26" s="26">
        <v>492.38247849462368</v>
      </c>
      <c r="O26" s="26">
        <v>492.38247849462368</v>
      </c>
      <c r="P26" s="26">
        <v>492.38247849462368</v>
      </c>
      <c r="Q26" s="26">
        <v>492.38247849462368</v>
      </c>
      <c r="R26" s="26">
        <v>492.38247849462368</v>
      </c>
      <c r="S26" s="26">
        <v>492.38247849462368</v>
      </c>
      <c r="T26" s="26">
        <v>492.38247849462368</v>
      </c>
      <c r="U26" s="26">
        <v>492.38247849462368</v>
      </c>
      <c r="V26" s="26">
        <v>492.38247849462368</v>
      </c>
      <c r="W26" s="26">
        <v>492.38247849462368</v>
      </c>
      <c r="X26" s="26">
        <v>492.38247849462368</v>
      </c>
      <c r="Y26" s="26">
        <v>492.38247849462368</v>
      </c>
      <c r="Z26" s="26">
        <v>492.38247849462368</v>
      </c>
      <c r="AA26" s="26">
        <v>492.38247849462368</v>
      </c>
      <c r="AB26" s="26">
        <v>492.38247849462368</v>
      </c>
      <c r="AC26" s="26">
        <v>492.38247849462368</v>
      </c>
      <c r="AD26" s="26">
        <v>492.38247849462368</v>
      </c>
      <c r="AE26" s="26">
        <v>492.38247849462368</v>
      </c>
      <c r="AF26" s="26">
        <v>492.38247849462368</v>
      </c>
    </row>
    <row r="27" spans="1:32" s="12" customFormat="1" ht="120" customHeight="1" x14ac:dyDescent="0.75">
      <c r="A27" s="27" t="s">
        <v>25</v>
      </c>
      <c r="B27" s="28">
        <f>+SUM(B3:B26)/100</f>
        <v>118.17179483870962</v>
      </c>
      <c r="C27" s="28">
        <f t="shared" ref="C27:AF27" si="1">+SUM(C3:C26)/100</f>
        <v>118.17179483870962</v>
      </c>
      <c r="D27" s="28">
        <f t="shared" si="1"/>
        <v>118.17179483870962</v>
      </c>
      <c r="E27" s="28">
        <f t="shared" si="1"/>
        <v>118.17179483870962</v>
      </c>
      <c r="F27" s="28">
        <f t="shared" si="1"/>
        <v>118.17179483870962</v>
      </c>
      <c r="G27" s="28">
        <f t="shared" si="1"/>
        <v>118.17179483870962</v>
      </c>
      <c r="H27" s="28">
        <f t="shared" si="1"/>
        <v>118.17179483870962</v>
      </c>
      <c r="I27" s="28">
        <f t="shared" si="1"/>
        <v>118.17179483870962</v>
      </c>
      <c r="J27" s="28">
        <f t="shared" si="1"/>
        <v>118.17179483870962</v>
      </c>
      <c r="K27" s="28">
        <f t="shared" si="1"/>
        <v>118.17179483870962</v>
      </c>
      <c r="L27" s="28">
        <f t="shared" si="1"/>
        <v>118.17179483870962</v>
      </c>
      <c r="M27" s="28">
        <f t="shared" si="1"/>
        <v>118.17179483870962</v>
      </c>
      <c r="N27" s="28">
        <f t="shared" si="1"/>
        <v>118.17179483870962</v>
      </c>
      <c r="O27" s="28">
        <f t="shared" si="1"/>
        <v>118.17179483870962</v>
      </c>
      <c r="P27" s="28">
        <f t="shared" si="1"/>
        <v>118.17179483870962</v>
      </c>
      <c r="Q27" s="28">
        <f t="shared" si="1"/>
        <v>118.17179483870962</v>
      </c>
      <c r="R27" s="28">
        <f t="shared" si="1"/>
        <v>118.17179483870962</v>
      </c>
      <c r="S27" s="28">
        <f t="shared" si="1"/>
        <v>118.17179483870962</v>
      </c>
      <c r="T27" s="28">
        <f t="shared" si="1"/>
        <v>118.17179483870962</v>
      </c>
      <c r="U27" s="28">
        <f t="shared" si="1"/>
        <v>118.17179483870962</v>
      </c>
      <c r="V27" s="28">
        <f t="shared" si="1"/>
        <v>118.17179483870962</v>
      </c>
      <c r="W27" s="28">
        <f t="shared" si="1"/>
        <v>118.17179483870962</v>
      </c>
      <c r="X27" s="28">
        <f t="shared" si="1"/>
        <v>118.17179483870962</v>
      </c>
      <c r="Y27" s="28">
        <f t="shared" si="1"/>
        <v>118.17179483870962</v>
      </c>
      <c r="Z27" s="28">
        <f t="shared" si="1"/>
        <v>118.17179483870962</v>
      </c>
      <c r="AA27" s="28">
        <f t="shared" si="1"/>
        <v>118.17179483870962</v>
      </c>
      <c r="AB27" s="28">
        <f t="shared" si="1"/>
        <v>118.17179483870962</v>
      </c>
      <c r="AC27" s="28">
        <f t="shared" si="1"/>
        <v>118.17179483870962</v>
      </c>
      <c r="AD27" s="28">
        <f t="shared" si="1"/>
        <v>118.17179483870962</v>
      </c>
      <c r="AE27" s="28">
        <f t="shared" si="1"/>
        <v>118.17179483870962</v>
      </c>
      <c r="AF27" s="28">
        <f t="shared" si="1"/>
        <v>118.17179483870962</v>
      </c>
    </row>
    <row r="28" spans="1:32" s="12" customFormat="1" ht="120" customHeight="1" x14ac:dyDescent="0.75">
      <c r="A28" s="27" t="s">
        <v>26</v>
      </c>
      <c r="B28" s="28">
        <f>+B27/10</f>
        <v>11.817179483870962</v>
      </c>
      <c r="C28" s="28">
        <f t="shared" ref="C28:AF28" si="2">+C27/10</f>
        <v>11.817179483870962</v>
      </c>
      <c r="D28" s="28">
        <f t="shared" si="2"/>
        <v>11.817179483870962</v>
      </c>
      <c r="E28" s="28">
        <f t="shared" si="2"/>
        <v>11.817179483870962</v>
      </c>
      <c r="F28" s="28">
        <f t="shared" si="2"/>
        <v>11.817179483870962</v>
      </c>
      <c r="G28" s="28">
        <f t="shared" si="2"/>
        <v>11.817179483870962</v>
      </c>
      <c r="H28" s="28">
        <f t="shared" si="2"/>
        <v>11.817179483870962</v>
      </c>
      <c r="I28" s="28">
        <f t="shared" si="2"/>
        <v>11.817179483870962</v>
      </c>
      <c r="J28" s="28">
        <f t="shared" si="2"/>
        <v>11.817179483870962</v>
      </c>
      <c r="K28" s="28">
        <f t="shared" si="2"/>
        <v>11.817179483870962</v>
      </c>
      <c r="L28" s="28">
        <f t="shared" si="2"/>
        <v>11.817179483870962</v>
      </c>
      <c r="M28" s="28">
        <f t="shared" si="2"/>
        <v>11.817179483870962</v>
      </c>
      <c r="N28" s="28">
        <f t="shared" si="2"/>
        <v>11.817179483870962</v>
      </c>
      <c r="O28" s="28">
        <f t="shared" si="2"/>
        <v>11.817179483870962</v>
      </c>
      <c r="P28" s="28">
        <f t="shared" si="2"/>
        <v>11.817179483870962</v>
      </c>
      <c r="Q28" s="28">
        <f t="shared" si="2"/>
        <v>11.817179483870962</v>
      </c>
      <c r="R28" s="28">
        <f t="shared" si="2"/>
        <v>11.817179483870962</v>
      </c>
      <c r="S28" s="28">
        <f t="shared" si="2"/>
        <v>11.817179483870962</v>
      </c>
      <c r="T28" s="28">
        <f t="shared" si="2"/>
        <v>11.817179483870962</v>
      </c>
      <c r="U28" s="28">
        <f t="shared" si="2"/>
        <v>11.817179483870962</v>
      </c>
      <c r="V28" s="28">
        <f t="shared" si="2"/>
        <v>11.817179483870962</v>
      </c>
      <c r="W28" s="28">
        <f t="shared" si="2"/>
        <v>11.817179483870962</v>
      </c>
      <c r="X28" s="28">
        <f t="shared" si="2"/>
        <v>11.817179483870962</v>
      </c>
      <c r="Y28" s="28">
        <f t="shared" si="2"/>
        <v>11.817179483870962</v>
      </c>
      <c r="Z28" s="28">
        <f t="shared" si="2"/>
        <v>11.817179483870962</v>
      </c>
      <c r="AA28" s="28">
        <f t="shared" si="2"/>
        <v>11.817179483870962</v>
      </c>
      <c r="AB28" s="28">
        <f t="shared" si="2"/>
        <v>11.817179483870962</v>
      </c>
      <c r="AC28" s="28">
        <f t="shared" si="2"/>
        <v>11.817179483870962</v>
      </c>
      <c r="AD28" s="28">
        <f t="shared" si="2"/>
        <v>11.817179483870962</v>
      </c>
      <c r="AE28" s="28">
        <f t="shared" si="2"/>
        <v>11.817179483870962</v>
      </c>
      <c r="AF28" s="28">
        <f t="shared" si="2"/>
        <v>11.817179483870962</v>
      </c>
    </row>
    <row r="29" spans="1:32" s="2" customFormat="1" ht="120" customHeight="1" x14ac:dyDescent="0.75">
      <c r="A29" s="29" t="s">
        <v>27</v>
      </c>
      <c r="B29" s="30">
        <f>+SUM(B28:AF28)</f>
        <v>366.33256399999999</v>
      </c>
      <c r="C29" s="29"/>
      <c r="D29" s="29" t="s">
        <v>28</v>
      </c>
      <c r="E29" s="30">
        <f>E26</f>
        <v>492.38247849462368</v>
      </c>
      <c r="F29" s="29"/>
      <c r="G29" s="29" t="s">
        <v>29</v>
      </c>
      <c r="H29" s="30">
        <f>H25</f>
        <v>492.38247849462368</v>
      </c>
      <c r="I29" s="29"/>
      <c r="J29" s="29" t="s">
        <v>30</v>
      </c>
      <c r="K29" s="30">
        <f>K25</f>
        <v>492.38247849462368</v>
      </c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2"/>
    </row>
    <row r="30" spans="1:32" ht="59.25" x14ac:dyDescent="0.75">
      <c r="A30" s="2"/>
    </row>
  </sheetData>
  <mergeCells count="1">
    <mergeCell ref="A1:Y1"/>
  </mergeCells>
  <pageMargins left="0.25" right="0.25" top="0.75" bottom="0.75" header="0.3" footer="0.3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G30"/>
  <sheetViews>
    <sheetView view="pageBreakPreview" zoomScale="21" zoomScaleNormal="90" zoomScaleSheetLayoutView="21" workbookViewId="0">
      <selection sqref="A1:XFD1048576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48" t="s">
        <v>33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32" ht="120" customHeight="1" x14ac:dyDescent="0.75">
      <c r="A2" s="25" t="s">
        <v>0</v>
      </c>
      <c r="B2" s="33">
        <v>45261</v>
      </c>
      <c r="C2" s="33">
        <f>+B2+1</f>
        <v>45262</v>
      </c>
      <c r="D2" s="33">
        <f t="shared" ref="D2:AE2" si="0">+C2+1</f>
        <v>45263</v>
      </c>
      <c r="E2" s="33">
        <f t="shared" si="0"/>
        <v>45264</v>
      </c>
      <c r="F2" s="33">
        <f t="shared" si="0"/>
        <v>45265</v>
      </c>
      <c r="G2" s="33">
        <f t="shared" si="0"/>
        <v>45266</v>
      </c>
      <c r="H2" s="33">
        <f t="shared" si="0"/>
        <v>45267</v>
      </c>
      <c r="I2" s="33">
        <f t="shared" si="0"/>
        <v>45268</v>
      </c>
      <c r="J2" s="33">
        <f t="shared" si="0"/>
        <v>45269</v>
      </c>
      <c r="K2" s="33">
        <f t="shared" si="0"/>
        <v>45270</v>
      </c>
      <c r="L2" s="33">
        <f t="shared" si="0"/>
        <v>45271</v>
      </c>
      <c r="M2" s="33">
        <f t="shared" si="0"/>
        <v>45272</v>
      </c>
      <c r="N2" s="33">
        <f t="shared" si="0"/>
        <v>45273</v>
      </c>
      <c r="O2" s="33">
        <f t="shared" si="0"/>
        <v>45274</v>
      </c>
      <c r="P2" s="33">
        <f t="shared" si="0"/>
        <v>45275</v>
      </c>
      <c r="Q2" s="33">
        <f t="shared" si="0"/>
        <v>45276</v>
      </c>
      <c r="R2" s="33">
        <f t="shared" si="0"/>
        <v>45277</v>
      </c>
      <c r="S2" s="33">
        <f t="shared" si="0"/>
        <v>45278</v>
      </c>
      <c r="T2" s="33">
        <f t="shared" si="0"/>
        <v>45279</v>
      </c>
      <c r="U2" s="33">
        <f t="shared" si="0"/>
        <v>45280</v>
      </c>
      <c r="V2" s="33">
        <f t="shared" si="0"/>
        <v>45281</v>
      </c>
      <c r="W2" s="33">
        <f t="shared" si="0"/>
        <v>45282</v>
      </c>
      <c r="X2" s="33">
        <f t="shared" si="0"/>
        <v>45283</v>
      </c>
      <c r="Y2" s="33">
        <f t="shared" si="0"/>
        <v>45284</v>
      </c>
      <c r="Z2" s="33">
        <f t="shared" si="0"/>
        <v>45285</v>
      </c>
      <c r="AA2" s="33">
        <f t="shared" si="0"/>
        <v>45286</v>
      </c>
      <c r="AB2" s="33">
        <f t="shared" si="0"/>
        <v>45287</v>
      </c>
      <c r="AC2" s="33">
        <f t="shared" si="0"/>
        <v>45288</v>
      </c>
      <c r="AD2" s="33">
        <f t="shared" si="0"/>
        <v>45289</v>
      </c>
      <c r="AE2" s="33">
        <f t="shared" si="0"/>
        <v>45290</v>
      </c>
      <c r="AF2" s="33">
        <f>AE2+1</f>
        <v>45291</v>
      </c>
    </row>
    <row r="3" spans="1:32" ht="120" customHeight="1" x14ac:dyDescent="0.75">
      <c r="A3" s="25" t="s">
        <v>1</v>
      </c>
      <c r="B3" s="26">
        <v>492.38247849462368</v>
      </c>
      <c r="C3" s="26">
        <v>492.38247849462368</v>
      </c>
      <c r="D3" s="26">
        <v>492.38247849462368</v>
      </c>
      <c r="E3" s="26">
        <v>492.38247849462368</v>
      </c>
      <c r="F3" s="26">
        <v>492.38247849462368</v>
      </c>
      <c r="G3" s="26">
        <v>492.38247849462368</v>
      </c>
      <c r="H3" s="26">
        <v>492.38247849462368</v>
      </c>
      <c r="I3" s="26">
        <v>492.38247849462368</v>
      </c>
      <c r="J3" s="26">
        <v>492.38247849462368</v>
      </c>
      <c r="K3" s="26">
        <v>492.38247849462368</v>
      </c>
      <c r="L3" s="26">
        <v>492.38247849462368</v>
      </c>
      <c r="M3" s="26">
        <v>492.38247849462368</v>
      </c>
      <c r="N3" s="26">
        <v>492.38247849462368</v>
      </c>
      <c r="O3" s="26">
        <v>492.38247849462368</v>
      </c>
      <c r="P3" s="26">
        <v>492.38247849462368</v>
      </c>
      <c r="Q3" s="26">
        <v>492.38247849462368</v>
      </c>
      <c r="R3" s="26">
        <v>492.38247849462368</v>
      </c>
      <c r="S3" s="26">
        <v>492.38247849462368</v>
      </c>
      <c r="T3" s="26">
        <v>492.38247849462368</v>
      </c>
      <c r="U3" s="26">
        <v>492.38247849462368</v>
      </c>
      <c r="V3" s="26">
        <v>492.38247849462368</v>
      </c>
      <c r="W3" s="26">
        <v>492.38247849462368</v>
      </c>
      <c r="X3" s="26">
        <v>492.38247849462368</v>
      </c>
      <c r="Y3" s="26">
        <v>492.38247849462368</v>
      </c>
      <c r="Z3" s="26">
        <v>492.38247849462368</v>
      </c>
      <c r="AA3" s="26">
        <v>492.38247849462368</v>
      </c>
      <c r="AB3" s="26">
        <v>492.38247849462368</v>
      </c>
      <c r="AC3" s="26">
        <v>492.38247849462368</v>
      </c>
      <c r="AD3" s="26">
        <v>492.38247849462368</v>
      </c>
      <c r="AE3" s="26">
        <v>492.38247849462368</v>
      </c>
      <c r="AF3" s="26">
        <v>492.38247849462368</v>
      </c>
    </row>
    <row r="4" spans="1:32" ht="120" customHeight="1" x14ac:dyDescent="0.75">
      <c r="A4" s="25" t="s">
        <v>2</v>
      </c>
      <c r="B4" s="26">
        <v>492.38247849462368</v>
      </c>
      <c r="C4" s="26">
        <v>492.38247849462368</v>
      </c>
      <c r="D4" s="26">
        <v>492.38247849462368</v>
      </c>
      <c r="E4" s="26">
        <v>492.38247849462368</v>
      </c>
      <c r="F4" s="26">
        <v>492.38247849462368</v>
      </c>
      <c r="G4" s="26">
        <v>492.38247849462368</v>
      </c>
      <c r="H4" s="26">
        <v>492.38247849462368</v>
      </c>
      <c r="I4" s="26">
        <v>492.38247849462368</v>
      </c>
      <c r="J4" s="26">
        <v>492.38247849462368</v>
      </c>
      <c r="K4" s="26">
        <v>492.38247849462368</v>
      </c>
      <c r="L4" s="26">
        <v>492.38247849462368</v>
      </c>
      <c r="M4" s="26">
        <v>492.38247849462368</v>
      </c>
      <c r="N4" s="26">
        <v>492.38247849462368</v>
      </c>
      <c r="O4" s="26">
        <v>492.38247849462368</v>
      </c>
      <c r="P4" s="26">
        <v>492.38247849462368</v>
      </c>
      <c r="Q4" s="26">
        <v>492.38247849462368</v>
      </c>
      <c r="R4" s="26">
        <v>492.38247849462368</v>
      </c>
      <c r="S4" s="26">
        <v>492.38247849462368</v>
      </c>
      <c r="T4" s="26">
        <v>492.38247849462368</v>
      </c>
      <c r="U4" s="26">
        <v>492.38247849462368</v>
      </c>
      <c r="V4" s="26">
        <v>492.38247849462368</v>
      </c>
      <c r="W4" s="26">
        <v>492.38247849462368</v>
      </c>
      <c r="X4" s="26">
        <v>492.38247849462368</v>
      </c>
      <c r="Y4" s="26">
        <v>492.38247849462368</v>
      </c>
      <c r="Z4" s="26">
        <v>492.38247849462368</v>
      </c>
      <c r="AA4" s="26">
        <v>492.38247849462368</v>
      </c>
      <c r="AB4" s="26">
        <v>492.38247849462368</v>
      </c>
      <c r="AC4" s="26">
        <v>492.38247849462368</v>
      </c>
      <c r="AD4" s="26">
        <v>492.38247849462368</v>
      </c>
      <c r="AE4" s="26">
        <v>492.38247849462368</v>
      </c>
      <c r="AF4" s="26">
        <v>492.38247849462368</v>
      </c>
    </row>
    <row r="5" spans="1:32" ht="120" customHeight="1" x14ac:dyDescent="0.75">
      <c r="A5" s="25" t="s">
        <v>3</v>
      </c>
      <c r="B5" s="26">
        <v>492.38247849462368</v>
      </c>
      <c r="C5" s="26">
        <v>492.38247849462368</v>
      </c>
      <c r="D5" s="26">
        <v>492.38247849462368</v>
      </c>
      <c r="E5" s="26">
        <v>492.38247849462368</v>
      </c>
      <c r="F5" s="26">
        <v>492.38247849462368</v>
      </c>
      <c r="G5" s="26">
        <v>492.38247849462368</v>
      </c>
      <c r="H5" s="26">
        <v>492.38247849462368</v>
      </c>
      <c r="I5" s="26">
        <v>492.38247849462368</v>
      </c>
      <c r="J5" s="26">
        <v>492.38247849462368</v>
      </c>
      <c r="K5" s="26">
        <v>492.38247849462368</v>
      </c>
      <c r="L5" s="26">
        <v>492.38247849462368</v>
      </c>
      <c r="M5" s="26">
        <v>492.38247849462368</v>
      </c>
      <c r="N5" s="26">
        <v>492.38247849462368</v>
      </c>
      <c r="O5" s="26">
        <v>492.38247849462368</v>
      </c>
      <c r="P5" s="26">
        <v>492.38247849462368</v>
      </c>
      <c r="Q5" s="26">
        <v>492.38247849462368</v>
      </c>
      <c r="R5" s="26">
        <v>492.38247849462368</v>
      </c>
      <c r="S5" s="26">
        <v>492.38247849462368</v>
      </c>
      <c r="T5" s="26">
        <v>492.38247849462368</v>
      </c>
      <c r="U5" s="26">
        <v>492.38247849462368</v>
      </c>
      <c r="V5" s="26">
        <v>492.38247849462368</v>
      </c>
      <c r="W5" s="26">
        <v>492.38247849462368</v>
      </c>
      <c r="X5" s="26">
        <v>492.38247849462368</v>
      </c>
      <c r="Y5" s="26">
        <v>492.38247849462368</v>
      </c>
      <c r="Z5" s="26">
        <v>492.38247849462368</v>
      </c>
      <c r="AA5" s="26">
        <v>492.38247849462368</v>
      </c>
      <c r="AB5" s="26">
        <v>492.38247849462368</v>
      </c>
      <c r="AC5" s="26">
        <v>492.38247849462368</v>
      </c>
      <c r="AD5" s="26">
        <v>492.38247849462368</v>
      </c>
      <c r="AE5" s="26">
        <v>492.38247849462368</v>
      </c>
      <c r="AF5" s="26">
        <v>492.38247849462368</v>
      </c>
    </row>
    <row r="6" spans="1:32" ht="120" customHeight="1" x14ac:dyDescent="0.75">
      <c r="A6" s="25" t="s">
        <v>4</v>
      </c>
      <c r="B6" s="26">
        <v>492.38247849462368</v>
      </c>
      <c r="C6" s="26">
        <v>492.38247849462368</v>
      </c>
      <c r="D6" s="26">
        <v>492.38247849462368</v>
      </c>
      <c r="E6" s="26">
        <v>492.38247849462368</v>
      </c>
      <c r="F6" s="26">
        <v>492.38247849462368</v>
      </c>
      <c r="G6" s="26">
        <v>492.38247849462368</v>
      </c>
      <c r="H6" s="26">
        <v>492.38247849462368</v>
      </c>
      <c r="I6" s="26">
        <v>492.38247849462368</v>
      </c>
      <c r="J6" s="26">
        <v>492.38247849462368</v>
      </c>
      <c r="K6" s="26">
        <v>492.38247849462368</v>
      </c>
      <c r="L6" s="26">
        <v>492.38247849462368</v>
      </c>
      <c r="M6" s="26">
        <v>492.38247849462368</v>
      </c>
      <c r="N6" s="26">
        <v>492.38247849462368</v>
      </c>
      <c r="O6" s="26">
        <v>492.38247849462368</v>
      </c>
      <c r="P6" s="26">
        <v>492.38247849462368</v>
      </c>
      <c r="Q6" s="26">
        <v>492.38247849462368</v>
      </c>
      <c r="R6" s="26">
        <v>492.38247849462368</v>
      </c>
      <c r="S6" s="26">
        <v>492.38247849462368</v>
      </c>
      <c r="T6" s="26">
        <v>492.38247849462368</v>
      </c>
      <c r="U6" s="26">
        <v>492.38247849462368</v>
      </c>
      <c r="V6" s="26">
        <v>492.38247849462368</v>
      </c>
      <c r="W6" s="26">
        <v>492.38247849462368</v>
      </c>
      <c r="X6" s="26">
        <v>492.38247849462368</v>
      </c>
      <c r="Y6" s="26">
        <v>492.38247849462368</v>
      </c>
      <c r="Z6" s="26">
        <v>492.38247849462368</v>
      </c>
      <c r="AA6" s="26">
        <v>492.38247849462368</v>
      </c>
      <c r="AB6" s="26">
        <v>492.38247849462368</v>
      </c>
      <c r="AC6" s="26">
        <v>492.38247849462368</v>
      </c>
      <c r="AD6" s="26">
        <v>492.38247849462368</v>
      </c>
      <c r="AE6" s="26">
        <v>492.38247849462368</v>
      </c>
      <c r="AF6" s="26">
        <v>492.38247849462368</v>
      </c>
    </row>
    <row r="7" spans="1:32" ht="120" customHeight="1" x14ac:dyDescent="0.75">
      <c r="A7" s="25" t="s">
        <v>5</v>
      </c>
      <c r="B7" s="26">
        <v>492.38247849462368</v>
      </c>
      <c r="C7" s="26">
        <v>492.38247849462368</v>
      </c>
      <c r="D7" s="26">
        <v>492.38247849462368</v>
      </c>
      <c r="E7" s="26">
        <v>492.38247849462368</v>
      </c>
      <c r="F7" s="26">
        <v>492.38247849462368</v>
      </c>
      <c r="G7" s="26">
        <v>492.38247849462368</v>
      </c>
      <c r="H7" s="26">
        <v>492.38247849462368</v>
      </c>
      <c r="I7" s="26">
        <v>492.38247849462368</v>
      </c>
      <c r="J7" s="26">
        <v>492.38247849462368</v>
      </c>
      <c r="K7" s="26">
        <v>492.38247849462368</v>
      </c>
      <c r="L7" s="26">
        <v>492.38247849462368</v>
      </c>
      <c r="M7" s="26">
        <v>492.38247849462368</v>
      </c>
      <c r="N7" s="26">
        <v>492.38247849462368</v>
      </c>
      <c r="O7" s="26">
        <v>492.38247849462368</v>
      </c>
      <c r="P7" s="26">
        <v>492.38247849462368</v>
      </c>
      <c r="Q7" s="26">
        <v>492.38247849462368</v>
      </c>
      <c r="R7" s="26">
        <v>492.38247849462368</v>
      </c>
      <c r="S7" s="26">
        <v>492.38247849462368</v>
      </c>
      <c r="T7" s="26">
        <v>492.38247849462368</v>
      </c>
      <c r="U7" s="26">
        <v>492.38247849462368</v>
      </c>
      <c r="V7" s="26">
        <v>492.38247849462368</v>
      </c>
      <c r="W7" s="26">
        <v>492.38247849462368</v>
      </c>
      <c r="X7" s="26">
        <v>492.38247849462368</v>
      </c>
      <c r="Y7" s="26">
        <v>492.38247849462368</v>
      </c>
      <c r="Z7" s="26">
        <v>492.38247849462368</v>
      </c>
      <c r="AA7" s="26">
        <v>492.38247849462368</v>
      </c>
      <c r="AB7" s="26">
        <v>492.38247849462368</v>
      </c>
      <c r="AC7" s="26">
        <v>492.38247849462368</v>
      </c>
      <c r="AD7" s="26">
        <v>492.38247849462368</v>
      </c>
      <c r="AE7" s="26">
        <v>492.38247849462368</v>
      </c>
      <c r="AF7" s="26">
        <v>492.38247849462368</v>
      </c>
    </row>
    <row r="8" spans="1:32" ht="120" customHeight="1" x14ac:dyDescent="0.75">
      <c r="A8" s="25" t="s">
        <v>6</v>
      </c>
      <c r="B8" s="26">
        <v>492.38247849462368</v>
      </c>
      <c r="C8" s="26">
        <v>492.38247849462368</v>
      </c>
      <c r="D8" s="26">
        <v>492.38247849462368</v>
      </c>
      <c r="E8" s="26">
        <v>492.38247849462368</v>
      </c>
      <c r="F8" s="26">
        <v>492.38247849462368</v>
      </c>
      <c r="G8" s="26">
        <v>492.38247849462368</v>
      </c>
      <c r="H8" s="26">
        <v>492.38247849462368</v>
      </c>
      <c r="I8" s="26">
        <v>492.38247849462368</v>
      </c>
      <c r="J8" s="26">
        <v>492.38247849462368</v>
      </c>
      <c r="K8" s="26">
        <v>492.38247849462368</v>
      </c>
      <c r="L8" s="26">
        <v>492.38247849462368</v>
      </c>
      <c r="M8" s="26">
        <v>492.38247849462368</v>
      </c>
      <c r="N8" s="26">
        <v>492.38247849462368</v>
      </c>
      <c r="O8" s="26">
        <v>492.38247849462368</v>
      </c>
      <c r="P8" s="26">
        <v>492.38247849462368</v>
      </c>
      <c r="Q8" s="26">
        <v>492.38247849462368</v>
      </c>
      <c r="R8" s="26">
        <v>492.38247849462368</v>
      </c>
      <c r="S8" s="26">
        <v>492.38247849462368</v>
      </c>
      <c r="T8" s="26">
        <v>492.38247849462368</v>
      </c>
      <c r="U8" s="26">
        <v>492.38247849462368</v>
      </c>
      <c r="V8" s="26">
        <v>492.38247849462368</v>
      </c>
      <c r="W8" s="26">
        <v>492.38247849462368</v>
      </c>
      <c r="X8" s="26">
        <v>492.38247849462368</v>
      </c>
      <c r="Y8" s="26">
        <v>492.38247849462368</v>
      </c>
      <c r="Z8" s="26">
        <v>492.38247849462368</v>
      </c>
      <c r="AA8" s="26">
        <v>492.38247849462368</v>
      </c>
      <c r="AB8" s="26">
        <v>492.38247849462368</v>
      </c>
      <c r="AC8" s="26">
        <v>492.38247849462368</v>
      </c>
      <c r="AD8" s="26">
        <v>492.38247849462368</v>
      </c>
      <c r="AE8" s="26">
        <v>492.38247849462368</v>
      </c>
      <c r="AF8" s="26">
        <v>492.38247849462368</v>
      </c>
    </row>
    <row r="9" spans="1:32" ht="120" customHeight="1" x14ac:dyDescent="0.75">
      <c r="A9" s="25" t="s">
        <v>7</v>
      </c>
      <c r="B9" s="26">
        <v>492.38247849462368</v>
      </c>
      <c r="C9" s="26">
        <v>492.38247849462368</v>
      </c>
      <c r="D9" s="26">
        <v>492.38247849462368</v>
      </c>
      <c r="E9" s="26">
        <v>492.38247849462368</v>
      </c>
      <c r="F9" s="26">
        <v>492.38247849462368</v>
      </c>
      <c r="G9" s="26">
        <v>492.38247849462368</v>
      </c>
      <c r="H9" s="26">
        <v>492.38247849462368</v>
      </c>
      <c r="I9" s="26">
        <v>492.38247849462368</v>
      </c>
      <c r="J9" s="26">
        <v>492.38247849462368</v>
      </c>
      <c r="K9" s="26">
        <v>492.38247849462368</v>
      </c>
      <c r="L9" s="26">
        <v>492.38247849462368</v>
      </c>
      <c r="M9" s="26">
        <v>492.38247849462368</v>
      </c>
      <c r="N9" s="26">
        <v>492.38247849462368</v>
      </c>
      <c r="O9" s="26">
        <v>492.38247849462368</v>
      </c>
      <c r="P9" s="26">
        <v>492.38247849462368</v>
      </c>
      <c r="Q9" s="26">
        <v>492.38247849462368</v>
      </c>
      <c r="R9" s="26">
        <v>492.38247849462368</v>
      </c>
      <c r="S9" s="26">
        <v>492.38247849462368</v>
      </c>
      <c r="T9" s="26">
        <v>492.38247849462368</v>
      </c>
      <c r="U9" s="26">
        <v>492.38247849462368</v>
      </c>
      <c r="V9" s="26">
        <v>492.38247849462368</v>
      </c>
      <c r="W9" s="26">
        <v>492.38247849462368</v>
      </c>
      <c r="X9" s="26">
        <v>492.38247849462368</v>
      </c>
      <c r="Y9" s="26">
        <v>492.38247849462368</v>
      </c>
      <c r="Z9" s="26">
        <v>492.38247849462368</v>
      </c>
      <c r="AA9" s="26">
        <v>492.38247849462368</v>
      </c>
      <c r="AB9" s="26">
        <v>492.38247849462368</v>
      </c>
      <c r="AC9" s="26">
        <v>492.38247849462368</v>
      </c>
      <c r="AD9" s="26">
        <v>492.38247849462368</v>
      </c>
      <c r="AE9" s="26">
        <v>492.38247849462368</v>
      </c>
      <c r="AF9" s="26">
        <v>492.38247849462368</v>
      </c>
    </row>
    <row r="10" spans="1:32" ht="120" customHeight="1" x14ac:dyDescent="0.75">
      <c r="A10" s="25" t="s">
        <v>8</v>
      </c>
      <c r="B10" s="26">
        <v>492.38247849462368</v>
      </c>
      <c r="C10" s="26">
        <v>492.38247849462368</v>
      </c>
      <c r="D10" s="26">
        <v>492.38247849462368</v>
      </c>
      <c r="E10" s="26">
        <v>492.38247849462368</v>
      </c>
      <c r="F10" s="26">
        <v>492.38247849462368</v>
      </c>
      <c r="G10" s="26">
        <v>492.38247849462368</v>
      </c>
      <c r="H10" s="26">
        <v>492.38247849462368</v>
      </c>
      <c r="I10" s="26">
        <v>492.38247849462368</v>
      </c>
      <c r="J10" s="26">
        <v>492.38247849462368</v>
      </c>
      <c r="K10" s="26">
        <v>492.38247849462368</v>
      </c>
      <c r="L10" s="26">
        <v>492.38247849462368</v>
      </c>
      <c r="M10" s="26">
        <v>492.38247849462368</v>
      </c>
      <c r="N10" s="26">
        <v>492.38247849462368</v>
      </c>
      <c r="O10" s="26">
        <v>492.38247849462368</v>
      </c>
      <c r="P10" s="26">
        <v>492.38247849462368</v>
      </c>
      <c r="Q10" s="26">
        <v>492.38247849462368</v>
      </c>
      <c r="R10" s="26">
        <v>492.38247849462368</v>
      </c>
      <c r="S10" s="26">
        <v>492.38247849462368</v>
      </c>
      <c r="T10" s="26">
        <v>492.38247849462368</v>
      </c>
      <c r="U10" s="26">
        <v>492.38247849462368</v>
      </c>
      <c r="V10" s="26">
        <v>492.38247849462368</v>
      </c>
      <c r="W10" s="26">
        <v>492.38247849462368</v>
      </c>
      <c r="X10" s="26">
        <v>492.38247849462368</v>
      </c>
      <c r="Y10" s="26">
        <v>492.38247849462368</v>
      </c>
      <c r="Z10" s="26">
        <v>492.38247849462368</v>
      </c>
      <c r="AA10" s="26">
        <v>492.38247849462368</v>
      </c>
      <c r="AB10" s="26">
        <v>492.38247849462368</v>
      </c>
      <c r="AC10" s="26">
        <v>492.38247849462368</v>
      </c>
      <c r="AD10" s="26">
        <v>492.38247849462368</v>
      </c>
      <c r="AE10" s="26">
        <v>492.38247849462368</v>
      </c>
      <c r="AF10" s="26">
        <v>492.38247849462368</v>
      </c>
    </row>
    <row r="11" spans="1:32" ht="120" customHeight="1" x14ac:dyDescent="0.75">
      <c r="A11" s="25" t="s">
        <v>9</v>
      </c>
      <c r="B11" s="26">
        <v>492.38247849462368</v>
      </c>
      <c r="C11" s="26">
        <v>492.38247849462368</v>
      </c>
      <c r="D11" s="26">
        <v>492.38247849462368</v>
      </c>
      <c r="E11" s="26">
        <v>492.38247849462368</v>
      </c>
      <c r="F11" s="26">
        <v>492.38247849462368</v>
      </c>
      <c r="G11" s="26">
        <v>492.38247849462368</v>
      </c>
      <c r="H11" s="26">
        <v>492.38247849462368</v>
      </c>
      <c r="I11" s="26">
        <v>492.38247849462368</v>
      </c>
      <c r="J11" s="26">
        <v>492.38247849462368</v>
      </c>
      <c r="K11" s="26">
        <v>492.38247849462368</v>
      </c>
      <c r="L11" s="26">
        <v>492.38247849462368</v>
      </c>
      <c r="M11" s="26">
        <v>492.38247849462368</v>
      </c>
      <c r="N11" s="26">
        <v>492.38247849462368</v>
      </c>
      <c r="O11" s="26">
        <v>492.38247849462368</v>
      </c>
      <c r="P11" s="26">
        <v>492.38247849462368</v>
      </c>
      <c r="Q11" s="26">
        <v>492.38247849462368</v>
      </c>
      <c r="R11" s="26">
        <v>492.38247849462368</v>
      </c>
      <c r="S11" s="26">
        <v>492.38247849462368</v>
      </c>
      <c r="T11" s="26">
        <v>492.38247849462368</v>
      </c>
      <c r="U11" s="26">
        <v>492.38247849462368</v>
      </c>
      <c r="V11" s="26">
        <v>492.38247849462368</v>
      </c>
      <c r="W11" s="26">
        <v>492.38247849462368</v>
      </c>
      <c r="X11" s="26">
        <v>492.38247849462368</v>
      </c>
      <c r="Y11" s="26">
        <v>492.38247849462368</v>
      </c>
      <c r="Z11" s="26">
        <v>492.38247849462368</v>
      </c>
      <c r="AA11" s="26">
        <v>492.38247849462368</v>
      </c>
      <c r="AB11" s="26">
        <v>492.38247849462368</v>
      </c>
      <c r="AC11" s="26">
        <v>492.38247849462368</v>
      </c>
      <c r="AD11" s="26">
        <v>492.38247849462368</v>
      </c>
      <c r="AE11" s="26">
        <v>492.38247849462368</v>
      </c>
      <c r="AF11" s="26">
        <v>492.38247849462368</v>
      </c>
    </row>
    <row r="12" spans="1:32" ht="120" customHeight="1" x14ac:dyDescent="0.75">
      <c r="A12" s="25" t="s">
        <v>10</v>
      </c>
      <c r="B12" s="26">
        <v>492.38247849462368</v>
      </c>
      <c r="C12" s="26">
        <v>492.38247849462368</v>
      </c>
      <c r="D12" s="26">
        <v>492.38247849462368</v>
      </c>
      <c r="E12" s="26">
        <v>492.38247849462368</v>
      </c>
      <c r="F12" s="26">
        <v>492.38247849462368</v>
      </c>
      <c r="G12" s="26">
        <v>492.38247849462368</v>
      </c>
      <c r="H12" s="26">
        <v>492.38247849462368</v>
      </c>
      <c r="I12" s="26">
        <v>492.38247849462368</v>
      </c>
      <c r="J12" s="26">
        <v>492.38247849462368</v>
      </c>
      <c r="K12" s="26">
        <v>492.38247849462368</v>
      </c>
      <c r="L12" s="26">
        <v>492.38247849462368</v>
      </c>
      <c r="M12" s="26">
        <v>492.38247849462368</v>
      </c>
      <c r="N12" s="26">
        <v>492.38247849462368</v>
      </c>
      <c r="O12" s="26">
        <v>492.38247849462368</v>
      </c>
      <c r="P12" s="26">
        <v>492.38247849462368</v>
      </c>
      <c r="Q12" s="26">
        <v>492.38247849462368</v>
      </c>
      <c r="R12" s="26">
        <v>492.38247849462368</v>
      </c>
      <c r="S12" s="26">
        <v>492.38247849462368</v>
      </c>
      <c r="T12" s="26">
        <v>492.38247849462368</v>
      </c>
      <c r="U12" s="26">
        <v>492.38247849462368</v>
      </c>
      <c r="V12" s="26">
        <v>492.38247849462368</v>
      </c>
      <c r="W12" s="26">
        <v>492.38247849462368</v>
      </c>
      <c r="X12" s="26">
        <v>492.38247849462368</v>
      </c>
      <c r="Y12" s="26">
        <v>492.38247849462368</v>
      </c>
      <c r="Z12" s="26">
        <v>492.38247849462368</v>
      </c>
      <c r="AA12" s="26">
        <v>492.38247849462368</v>
      </c>
      <c r="AB12" s="26">
        <v>492.38247849462368</v>
      </c>
      <c r="AC12" s="26">
        <v>492.38247849462368</v>
      </c>
      <c r="AD12" s="26">
        <v>492.38247849462368</v>
      </c>
      <c r="AE12" s="26">
        <v>492.38247849462368</v>
      </c>
      <c r="AF12" s="26">
        <v>492.38247849462368</v>
      </c>
    </row>
    <row r="13" spans="1:32" ht="120" customHeight="1" x14ac:dyDescent="0.75">
      <c r="A13" s="25" t="s">
        <v>11</v>
      </c>
      <c r="B13" s="26">
        <v>492.38247849462368</v>
      </c>
      <c r="C13" s="26">
        <v>492.38247849462368</v>
      </c>
      <c r="D13" s="26">
        <v>492.38247849462368</v>
      </c>
      <c r="E13" s="26">
        <v>492.38247849462368</v>
      </c>
      <c r="F13" s="26">
        <v>492.38247849462368</v>
      </c>
      <c r="G13" s="26">
        <v>492.38247849462368</v>
      </c>
      <c r="H13" s="26">
        <v>492.38247849462368</v>
      </c>
      <c r="I13" s="26">
        <v>492.38247849462368</v>
      </c>
      <c r="J13" s="26">
        <v>492.38247849462368</v>
      </c>
      <c r="K13" s="26">
        <v>492.38247849462368</v>
      </c>
      <c r="L13" s="26">
        <v>492.38247849462368</v>
      </c>
      <c r="M13" s="26">
        <v>492.38247849462368</v>
      </c>
      <c r="N13" s="26">
        <v>492.38247849462368</v>
      </c>
      <c r="O13" s="26">
        <v>492.38247849462368</v>
      </c>
      <c r="P13" s="26">
        <v>492.38247849462368</v>
      </c>
      <c r="Q13" s="26">
        <v>492.38247849462368</v>
      </c>
      <c r="R13" s="26">
        <v>492.38247849462368</v>
      </c>
      <c r="S13" s="26">
        <v>492.38247849462368</v>
      </c>
      <c r="T13" s="26">
        <v>492.38247849462368</v>
      </c>
      <c r="U13" s="26">
        <v>492.38247849462368</v>
      </c>
      <c r="V13" s="26">
        <v>492.38247849462368</v>
      </c>
      <c r="W13" s="26">
        <v>492.38247849462368</v>
      </c>
      <c r="X13" s="26">
        <v>492.38247849462368</v>
      </c>
      <c r="Y13" s="26">
        <v>492.38247849462368</v>
      </c>
      <c r="Z13" s="26">
        <v>492.38247849462368</v>
      </c>
      <c r="AA13" s="26">
        <v>492.38247849462368</v>
      </c>
      <c r="AB13" s="26">
        <v>492.38247849462368</v>
      </c>
      <c r="AC13" s="26">
        <v>492.38247849462368</v>
      </c>
      <c r="AD13" s="26">
        <v>492.38247849462368</v>
      </c>
      <c r="AE13" s="26">
        <v>492.38247849462368</v>
      </c>
      <c r="AF13" s="26">
        <v>492.38247849462368</v>
      </c>
    </row>
    <row r="14" spans="1:32" ht="120" customHeight="1" x14ac:dyDescent="0.75">
      <c r="A14" s="25" t="s">
        <v>12</v>
      </c>
      <c r="B14" s="26">
        <v>492.38247849462368</v>
      </c>
      <c r="C14" s="26">
        <v>492.38247849462368</v>
      </c>
      <c r="D14" s="26">
        <v>492.38247849462368</v>
      </c>
      <c r="E14" s="26">
        <v>492.38247849462368</v>
      </c>
      <c r="F14" s="26">
        <v>492.38247849462368</v>
      </c>
      <c r="G14" s="26">
        <v>492.38247849462368</v>
      </c>
      <c r="H14" s="26">
        <v>492.38247849462368</v>
      </c>
      <c r="I14" s="26">
        <v>492.38247849462368</v>
      </c>
      <c r="J14" s="26">
        <v>492.38247849462368</v>
      </c>
      <c r="K14" s="26">
        <v>492.38247849462368</v>
      </c>
      <c r="L14" s="26">
        <v>492.38247849462368</v>
      </c>
      <c r="M14" s="26">
        <v>492.38247849462368</v>
      </c>
      <c r="N14" s="26">
        <v>492.38247849462368</v>
      </c>
      <c r="O14" s="26">
        <v>492.38247849462368</v>
      </c>
      <c r="P14" s="26">
        <v>492.38247849462368</v>
      </c>
      <c r="Q14" s="26">
        <v>492.38247849462368</v>
      </c>
      <c r="R14" s="26">
        <v>492.38247849462368</v>
      </c>
      <c r="S14" s="26">
        <v>492.38247849462368</v>
      </c>
      <c r="T14" s="26">
        <v>492.38247849462368</v>
      </c>
      <c r="U14" s="26">
        <v>492.38247849462368</v>
      </c>
      <c r="V14" s="26">
        <v>492.38247849462368</v>
      </c>
      <c r="W14" s="26">
        <v>492.38247849462368</v>
      </c>
      <c r="X14" s="26">
        <v>492.38247849462368</v>
      </c>
      <c r="Y14" s="26">
        <v>492.38247849462368</v>
      </c>
      <c r="Z14" s="26">
        <v>492.38247849462368</v>
      </c>
      <c r="AA14" s="26">
        <v>492.38247849462368</v>
      </c>
      <c r="AB14" s="26">
        <v>492.38247849462368</v>
      </c>
      <c r="AC14" s="26">
        <v>492.38247849462368</v>
      </c>
      <c r="AD14" s="26">
        <v>492.38247849462368</v>
      </c>
      <c r="AE14" s="26">
        <v>492.38247849462368</v>
      </c>
      <c r="AF14" s="26">
        <v>492.38247849462368</v>
      </c>
    </row>
    <row r="15" spans="1:32" ht="120" customHeight="1" x14ac:dyDescent="0.75">
      <c r="A15" s="25" t="s">
        <v>13</v>
      </c>
      <c r="B15" s="26">
        <v>492.38247849462368</v>
      </c>
      <c r="C15" s="26">
        <v>492.38247849462368</v>
      </c>
      <c r="D15" s="26">
        <v>492.38247849462368</v>
      </c>
      <c r="E15" s="26">
        <v>492.38247849462368</v>
      </c>
      <c r="F15" s="26">
        <v>492.38247849462368</v>
      </c>
      <c r="G15" s="26">
        <v>492.38247849462368</v>
      </c>
      <c r="H15" s="26">
        <v>492.38247849462368</v>
      </c>
      <c r="I15" s="26">
        <v>492.38247849462368</v>
      </c>
      <c r="J15" s="26">
        <v>492.38247849462368</v>
      </c>
      <c r="K15" s="26">
        <v>492.38247849462368</v>
      </c>
      <c r="L15" s="26">
        <v>492.38247849462368</v>
      </c>
      <c r="M15" s="26">
        <v>492.38247849462368</v>
      </c>
      <c r="N15" s="26">
        <v>492.38247849462368</v>
      </c>
      <c r="O15" s="26">
        <v>492.38247849462368</v>
      </c>
      <c r="P15" s="26">
        <v>492.38247849462368</v>
      </c>
      <c r="Q15" s="26">
        <v>492.38247849462368</v>
      </c>
      <c r="R15" s="26">
        <v>492.38247849462368</v>
      </c>
      <c r="S15" s="26">
        <v>492.38247849462368</v>
      </c>
      <c r="T15" s="26">
        <v>492.38247849462368</v>
      </c>
      <c r="U15" s="26">
        <v>492.38247849462368</v>
      </c>
      <c r="V15" s="26">
        <v>492.38247849462368</v>
      </c>
      <c r="W15" s="26">
        <v>492.38247849462368</v>
      </c>
      <c r="X15" s="26">
        <v>492.38247849462368</v>
      </c>
      <c r="Y15" s="26">
        <v>492.38247849462368</v>
      </c>
      <c r="Z15" s="26">
        <v>492.38247849462368</v>
      </c>
      <c r="AA15" s="26">
        <v>492.38247849462368</v>
      </c>
      <c r="AB15" s="26">
        <v>492.38247849462368</v>
      </c>
      <c r="AC15" s="26">
        <v>492.38247849462368</v>
      </c>
      <c r="AD15" s="26">
        <v>492.38247849462368</v>
      </c>
      <c r="AE15" s="26">
        <v>492.38247849462368</v>
      </c>
      <c r="AF15" s="26">
        <v>492.38247849462368</v>
      </c>
    </row>
    <row r="16" spans="1:32" ht="120" customHeight="1" x14ac:dyDescent="0.75">
      <c r="A16" s="25" t="s">
        <v>14</v>
      </c>
      <c r="B16" s="26">
        <v>492.38247849462368</v>
      </c>
      <c r="C16" s="26">
        <v>492.38247849462368</v>
      </c>
      <c r="D16" s="26">
        <v>492.38247849462368</v>
      </c>
      <c r="E16" s="26">
        <v>492.38247849462368</v>
      </c>
      <c r="F16" s="26">
        <v>492.38247849462368</v>
      </c>
      <c r="G16" s="26">
        <v>492.38247849462368</v>
      </c>
      <c r="H16" s="26">
        <v>492.38247849462368</v>
      </c>
      <c r="I16" s="26">
        <v>492.38247849462368</v>
      </c>
      <c r="J16" s="26">
        <v>492.38247849462368</v>
      </c>
      <c r="K16" s="26">
        <v>492.38247849462368</v>
      </c>
      <c r="L16" s="26">
        <v>492.38247849462368</v>
      </c>
      <c r="M16" s="26">
        <v>492.38247849462368</v>
      </c>
      <c r="N16" s="26">
        <v>492.38247849462368</v>
      </c>
      <c r="O16" s="26">
        <v>492.38247849462368</v>
      </c>
      <c r="P16" s="26">
        <v>492.38247849462368</v>
      </c>
      <c r="Q16" s="26">
        <v>492.38247849462368</v>
      </c>
      <c r="R16" s="26">
        <v>492.38247849462368</v>
      </c>
      <c r="S16" s="26">
        <v>492.38247849462368</v>
      </c>
      <c r="T16" s="26">
        <v>492.38247849462368</v>
      </c>
      <c r="U16" s="26">
        <v>492.38247849462368</v>
      </c>
      <c r="V16" s="26">
        <v>492.38247849462368</v>
      </c>
      <c r="W16" s="26">
        <v>492.38247849462368</v>
      </c>
      <c r="X16" s="26">
        <v>492.38247849462368</v>
      </c>
      <c r="Y16" s="26">
        <v>492.38247849462368</v>
      </c>
      <c r="Z16" s="26">
        <v>492.38247849462368</v>
      </c>
      <c r="AA16" s="26">
        <v>492.38247849462368</v>
      </c>
      <c r="AB16" s="26">
        <v>492.38247849462368</v>
      </c>
      <c r="AC16" s="26">
        <v>492.38247849462368</v>
      </c>
      <c r="AD16" s="26">
        <v>492.38247849462368</v>
      </c>
      <c r="AE16" s="26">
        <v>492.38247849462368</v>
      </c>
      <c r="AF16" s="26">
        <v>492.38247849462368</v>
      </c>
    </row>
    <row r="17" spans="1:33" ht="120" customHeight="1" x14ac:dyDescent="0.75">
      <c r="A17" s="25" t="s">
        <v>15</v>
      </c>
      <c r="B17" s="26">
        <v>492.38247849462368</v>
      </c>
      <c r="C17" s="26">
        <v>492.38247849462368</v>
      </c>
      <c r="D17" s="26">
        <v>492.38247849462368</v>
      </c>
      <c r="E17" s="26">
        <v>492.38247849462368</v>
      </c>
      <c r="F17" s="26">
        <v>492.38247849462368</v>
      </c>
      <c r="G17" s="26">
        <v>492.38247849462368</v>
      </c>
      <c r="H17" s="26">
        <v>492.38247849462368</v>
      </c>
      <c r="I17" s="26">
        <v>492.38247849462368</v>
      </c>
      <c r="J17" s="26">
        <v>492.38247849462368</v>
      </c>
      <c r="K17" s="26">
        <v>492.38247849462368</v>
      </c>
      <c r="L17" s="26">
        <v>492.38247849462368</v>
      </c>
      <c r="M17" s="26">
        <v>492.38247849462368</v>
      </c>
      <c r="N17" s="26">
        <v>492.38247849462368</v>
      </c>
      <c r="O17" s="26">
        <v>492.38247849462368</v>
      </c>
      <c r="P17" s="26">
        <v>492.38247849462368</v>
      </c>
      <c r="Q17" s="26">
        <v>492.38247849462368</v>
      </c>
      <c r="R17" s="26">
        <v>492.38247849462368</v>
      </c>
      <c r="S17" s="26">
        <v>492.38247849462368</v>
      </c>
      <c r="T17" s="26">
        <v>492.38247849462368</v>
      </c>
      <c r="U17" s="26">
        <v>492.38247849462368</v>
      </c>
      <c r="V17" s="26">
        <v>492.38247849462368</v>
      </c>
      <c r="W17" s="26">
        <v>492.38247849462368</v>
      </c>
      <c r="X17" s="26">
        <v>492.38247849462368</v>
      </c>
      <c r="Y17" s="26">
        <v>492.38247849462368</v>
      </c>
      <c r="Z17" s="26">
        <v>492.38247849462368</v>
      </c>
      <c r="AA17" s="26">
        <v>492.38247849462368</v>
      </c>
      <c r="AB17" s="26">
        <v>492.38247849462368</v>
      </c>
      <c r="AC17" s="26">
        <v>492.38247849462368</v>
      </c>
      <c r="AD17" s="26">
        <v>492.38247849462368</v>
      </c>
      <c r="AE17" s="26">
        <v>492.38247849462368</v>
      </c>
      <c r="AF17" s="26">
        <v>492.38247849462368</v>
      </c>
    </row>
    <row r="18" spans="1:33" ht="120" customHeight="1" x14ac:dyDescent="0.75">
      <c r="A18" s="25" t="s">
        <v>16</v>
      </c>
      <c r="B18" s="26">
        <v>492.38247849462368</v>
      </c>
      <c r="C18" s="26">
        <v>492.38247849462368</v>
      </c>
      <c r="D18" s="26">
        <v>492.38247849462368</v>
      </c>
      <c r="E18" s="26">
        <v>492.38247849462368</v>
      </c>
      <c r="F18" s="26">
        <v>492.38247849462368</v>
      </c>
      <c r="G18" s="26">
        <v>492.38247849462368</v>
      </c>
      <c r="H18" s="26">
        <v>492.38247849462368</v>
      </c>
      <c r="I18" s="26">
        <v>492.38247849462368</v>
      </c>
      <c r="J18" s="26">
        <v>492.38247849462368</v>
      </c>
      <c r="K18" s="26">
        <v>492.38247849462368</v>
      </c>
      <c r="L18" s="26">
        <v>492.38247849462368</v>
      </c>
      <c r="M18" s="26">
        <v>492.38247849462368</v>
      </c>
      <c r="N18" s="26">
        <v>492.38247849462368</v>
      </c>
      <c r="O18" s="26">
        <v>492.38247849462368</v>
      </c>
      <c r="P18" s="26">
        <v>492.38247849462368</v>
      </c>
      <c r="Q18" s="26">
        <v>492.38247849462368</v>
      </c>
      <c r="R18" s="26">
        <v>492.38247849462368</v>
      </c>
      <c r="S18" s="26">
        <v>492.38247849462368</v>
      </c>
      <c r="T18" s="26">
        <v>492.38247849462368</v>
      </c>
      <c r="U18" s="26">
        <v>492.38247849462368</v>
      </c>
      <c r="V18" s="26">
        <v>492.38247849462368</v>
      </c>
      <c r="W18" s="26">
        <v>492.38247849462368</v>
      </c>
      <c r="X18" s="26">
        <v>492.38247849462368</v>
      </c>
      <c r="Y18" s="26">
        <v>492.38247849462368</v>
      </c>
      <c r="Z18" s="26">
        <v>492.38247849462368</v>
      </c>
      <c r="AA18" s="26">
        <v>492.38247849462368</v>
      </c>
      <c r="AB18" s="26">
        <v>492.38247849462368</v>
      </c>
      <c r="AC18" s="26">
        <v>492.38247849462368</v>
      </c>
      <c r="AD18" s="26">
        <v>492.38247849462368</v>
      </c>
      <c r="AE18" s="26">
        <v>492.38247849462368</v>
      </c>
      <c r="AF18" s="26">
        <v>492.38247849462368</v>
      </c>
    </row>
    <row r="19" spans="1:33" ht="120" customHeight="1" x14ac:dyDescent="0.75">
      <c r="A19" s="25" t="s">
        <v>17</v>
      </c>
      <c r="B19" s="26">
        <v>492.38247849462368</v>
      </c>
      <c r="C19" s="26">
        <v>492.38247849462368</v>
      </c>
      <c r="D19" s="26">
        <v>492.38247849462368</v>
      </c>
      <c r="E19" s="26">
        <v>492.38247849462368</v>
      </c>
      <c r="F19" s="26">
        <v>492.38247849462368</v>
      </c>
      <c r="G19" s="26">
        <v>492.38247849462368</v>
      </c>
      <c r="H19" s="26">
        <v>492.38247849462368</v>
      </c>
      <c r="I19" s="26">
        <v>492.38247849462368</v>
      </c>
      <c r="J19" s="26">
        <v>492.38247849462368</v>
      </c>
      <c r="K19" s="26">
        <v>492.38247849462368</v>
      </c>
      <c r="L19" s="26">
        <v>492.38247849462368</v>
      </c>
      <c r="M19" s="26">
        <v>492.38247849462368</v>
      </c>
      <c r="N19" s="26">
        <v>492.38247849462368</v>
      </c>
      <c r="O19" s="26">
        <v>492.38247849462368</v>
      </c>
      <c r="P19" s="26">
        <v>492.38247849462368</v>
      </c>
      <c r="Q19" s="26">
        <v>492.38247849462368</v>
      </c>
      <c r="R19" s="26">
        <v>492.38247849462368</v>
      </c>
      <c r="S19" s="26">
        <v>492.38247849462368</v>
      </c>
      <c r="T19" s="26">
        <v>492.38247849462368</v>
      </c>
      <c r="U19" s="26">
        <v>492.38247849462368</v>
      </c>
      <c r="V19" s="26">
        <v>492.38247849462368</v>
      </c>
      <c r="W19" s="26">
        <v>492.38247849462368</v>
      </c>
      <c r="X19" s="26">
        <v>492.38247849462368</v>
      </c>
      <c r="Y19" s="26">
        <v>492.38247849462368</v>
      </c>
      <c r="Z19" s="26">
        <v>492.38247849462368</v>
      </c>
      <c r="AA19" s="26">
        <v>492.38247849462368</v>
      </c>
      <c r="AB19" s="26">
        <v>492.38247849462368</v>
      </c>
      <c r="AC19" s="26">
        <v>492.38247849462368</v>
      </c>
      <c r="AD19" s="26">
        <v>492.38247849462368</v>
      </c>
      <c r="AE19" s="26">
        <v>492.38247849462368</v>
      </c>
      <c r="AF19" s="26">
        <v>492.38247849462368</v>
      </c>
    </row>
    <row r="20" spans="1:33" ht="120" customHeight="1" x14ac:dyDescent="0.75">
      <c r="A20" s="25" t="s">
        <v>18</v>
      </c>
      <c r="B20" s="26">
        <v>492.38247849462368</v>
      </c>
      <c r="C20" s="26">
        <v>492.38247849462368</v>
      </c>
      <c r="D20" s="26">
        <v>492.38247849462368</v>
      </c>
      <c r="E20" s="26">
        <v>492.38247849462368</v>
      </c>
      <c r="F20" s="26">
        <v>492.38247849462368</v>
      </c>
      <c r="G20" s="26">
        <v>492.38247849462368</v>
      </c>
      <c r="H20" s="26">
        <v>492.38247849462368</v>
      </c>
      <c r="I20" s="26">
        <v>492.38247849462368</v>
      </c>
      <c r="J20" s="26">
        <v>492.38247849462368</v>
      </c>
      <c r="K20" s="26">
        <v>492.38247849462368</v>
      </c>
      <c r="L20" s="26">
        <v>492.38247849462368</v>
      </c>
      <c r="M20" s="26">
        <v>492.38247849462368</v>
      </c>
      <c r="N20" s="26">
        <v>492.38247849462368</v>
      </c>
      <c r="O20" s="26">
        <v>492.38247849462368</v>
      </c>
      <c r="P20" s="26">
        <v>492.38247849462368</v>
      </c>
      <c r="Q20" s="26">
        <v>492.38247849462368</v>
      </c>
      <c r="R20" s="26">
        <v>492.38247849462368</v>
      </c>
      <c r="S20" s="26">
        <v>492.38247849462368</v>
      </c>
      <c r="T20" s="26">
        <v>492.38247849462368</v>
      </c>
      <c r="U20" s="26">
        <v>492.38247849462368</v>
      </c>
      <c r="V20" s="26">
        <v>492.38247849462368</v>
      </c>
      <c r="W20" s="26">
        <v>492.38247849462368</v>
      </c>
      <c r="X20" s="26">
        <v>492.38247849462368</v>
      </c>
      <c r="Y20" s="26">
        <v>492.38247849462368</v>
      </c>
      <c r="Z20" s="26">
        <v>492.38247849462368</v>
      </c>
      <c r="AA20" s="26">
        <v>492.38247849462368</v>
      </c>
      <c r="AB20" s="26">
        <v>492.38247849462368</v>
      </c>
      <c r="AC20" s="26">
        <v>492.38247849462368</v>
      </c>
      <c r="AD20" s="26">
        <v>492.38247849462368</v>
      </c>
      <c r="AE20" s="26">
        <v>492.38247849462368</v>
      </c>
      <c r="AF20" s="26">
        <v>492.38247849462368</v>
      </c>
    </row>
    <row r="21" spans="1:33" ht="120" customHeight="1" x14ac:dyDescent="0.75">
      <c r="A21" s="25" t="s">
        <v>19</v>
      </c>
      <c r="B21" s="26">
        <v>492.38247849462368</v>
      </c>
      <c r="C21" s="26">
        <v>492.38247849462368</v>
      </c>
      <c r="D21" s="26">
        <v>492.38247849462368</v>
      </c>
      <c r="E21" s="26">
        <v>492.38247849462368</v>
      </c>
      <c r="F21" s="26">
        <v>492.38247849462368</v>
      </c>
      <c r="G21" s="26">
        <v>492.38247849462368</v>
      </c>
      <c r="H21" s="26">
        <v>492.38247849462368</v>
      </c>
      <c r="I21" s="26">
        <v>492.38247849462368</v>
      </c>
      <c r="J21" s="26">
        <v>492.38247849462368</v>
      </c>
      <c r="K21" s="26">
        <v>492.38247849462368</v>
      </c>
      <c r="L21" s="26">
        <v>492.38247849462368</v>
      </c>
      <c r="M21" s="26">
        <v>492.38247849462368</v>
      </c>
      <c r="N21" s="26">
        <v>492.38247849462368</v>
      </c>
      <c r="O21" s="26">
        <v>492.38247849462368</v>
      </c>
      <c r="P21" s="26">
        <v>492.38247849462368</v>
      </c>
      <c r="Q21" s="26">
        <v>492.38247849462368</v>
      </c>
      <c r="R21" s="26">
        <v>492.38247849462368</v>
      </c>
      <c r="S21" s="26">
        <v>492.38247849462368</v>
      </c>
      <c r="T21" s="26">
        <v>492.38247849462368</v>
      </c>
      <c r="U21" s="26">
        <v>492.38247849462368</v>
      </c>
      <c r="V21" s="26">
        <v>492.38247849462368</v>
      </c>
      <c r="W21" s="26">
        <v>492.38247849462368</v>
      </c>
      <c r="X21" s="26">
        <v>492.38247849462368</v>
      </c>
      <c r="Y21" s="26">
        <v>492.38247849462368</v>
      </c>
      <c r="Z21" s="26">
        <v>492.38247849462368</v>
      </c>
      <c r="AA21" s="26">
        <v>492.38247849462368</v>
      </c>
      <c r="AB21" s="26">
        <v>492.38247849462368</v>
      </c>
      <c r="AC21" s="26">
        <v>492.38247849462368</v>
      </c>
      <c r="AD21" s="26">
        <v>492.38247849462368</v>
      </c>
      <c r="AE21" s="26">
        <v>492.38247849462368</v>
      </c>
      <c r="AF21" s="26">
        <v>492.38247849462368</v>
      </c>
    </row>
    <row r="22" spans="1:33" ht="120" customHeight="1" x14ac:dyDescent="0.75">
      <c r="A22" s="25" t="s">
        <v>20</v>
      </c>
      <c r="B22" s="26">
        <v>492.38247849462368</v>
      </c>
      <c r="C22" s="26">
        <v>492.38247849462368</v>
      </c>
      <c r="D22" s="26">
        <v>492.38247849462368</v>
      </c>
      <c r="E22" s="26">
        <v>492.38247849462368</v>
      </c>
      <c r="F22" s="26">
        <v>492.38247849462368</v>
      </c>
      <c r="G22" s="26">
        <v>492.38247849462368</v>
      </c>
      <c r="H22" s="26">
        <v>492.38247849462368</v>
      </c>
      <c r="I22" s="26">
        <v>492.38247849462368</v>
      </c>
      <c r="J22" s="26">
        <v>492.38247849462368</v>
      </c>
      <c r="K22" s="26">
        <v>492.38247849462368</v>
      </c>
      <c r="L22" s="26">
        <v>492.38247849462368</v>
      </c>
      <c r="M22" s="26">
        <v>492.38247849462368</v>
      </c>
      <c r="N22" s="26">
        <v>492.38247849462368</v>
      </c>
      <c r="O22" s="26">
        <v>492.38247849462368</v>
      </c>
      <c r="P22" s="26">
        <v>492.38247849462368</v>
      </c>
      <c r="Q22" s="26">
        <v>492.38247849462368</v>
      </c>
      <c r="R22" s="26">
        <v>492.38247849462368</v>
      </c>
      <c r="S22" s="26">
        <v>492.38247849462368</v>
      </c>
      <c r="T22" s="26">
        <v>492.38247849462368</v>
      </c>
      <c r="U22" s="26">
        <v>492.38247849462368</v>
      </c>
      <c r="V22" s="26">
        <v>492.38247849462368</v>
      </c>
      <c r="W22" s="26">
        <v>492.38247849462368</v>
      </c>
      <c r="X22" s="26">
        <v>492.38247849462368</v>
      </c>
      <c r="Y22" s="26">
        <v>492.38247849462368</v>
      </c>
      <c r="Z22" s="26">
        <v>492.38247849462368</v>
      </c>
      <c r="AA22" s="26">
        <v>492.38247849462368</v>
      </c>
      <c r="AB22" s="26">
        <v>492.38247849462368</v>
      </c>
      <c r="AC22" s="26">
        <v>492.38247849462368</v>
      </c>
      <c r="AD22" s="26">
        <v>492.38247849462368</v>
      </c>
      <c r="AE22" s="26">
        <v>492.38247849462368</v>
      </c>
      <c r="AF22" s="26">
        <v>492.38247849462368</v>
      </c>
    </row>
    <row r="23" spans="1:33" ht="120" customHeight="1" x14ac:dyDescent="0.75">
      <c r="A23" s="25" t="s">
        <v>21</v>
      </c>
      <c r="B23" s="26">
        <v>492.38247849462368</v>
      </c>
      <c r="C23" s="26">
        <v>492.38247849462368</v>
      </c>
      <c r="D23" s="26">
        <v>492.38247849462368</v>
      </c>
      <c r="E23" s="26">
        <v>492.38247849462368</v>
      </c>
      <c r="F23" s="26">
        <v>492.38247849462368</v>
      </c>
      <c r="G23" s="26">
        <v>492.38247849462368</v>
      </c>
      <c r="H23" s="26">
        <v>492.38247849462368</v>
      </c>
      <c r="I23" s="26">
        <v>492.38247849462368</v>
      </c>
      <c r="J23" s="26">
        <v>492.38247849462368</v>
      </c>
      <c r="K23" s="26">
        <v>492.38247849462368</v>
      </c>
      <c r="L23" s="26">
        <v>492.38247849462368</v>
      </c>
      <c r="M23" s="26">
        <v>492.38247849462368</v>
      </c>
      <c r="N23" s="26">
        <v>492.38247849462368</v>
      </c>
      <c r="O23" s="26">
        <v>492.38247849462368</v>
      </c>
      <c r="P23" s="26">
        <v>492.38247849462368</v>
      </c>
      <c r="Q23" s="26">
        <v>492.38247849462368</v>
      </c>
      <c r="R23" s="26">
        <v>492.38247849462368</v>
      </c>
      <c r="S23" s="26">
        <v>492.38247849462368</v>
      </c>
      <c r="T23" s="26">
        <v>492.38247849462368</v>
      </c>
      <c r="U23" s="26">
        <v>492.38247849462368</v>
      </c>
      <c r="V23" s="26">
        <v>492.38247849462368</v>
      </c>
      <c r="W23" s="26">
        <v>492.38247849462368</v>
      </c>
      <c r="X23" s="26">
        <v>492.38247849462368</v>
      </c>
      <c r="Y23" s="26">
        <v>492.38247849462368</v>
      </c>
      <c r="Z23" s="26">
        <v>492.38247849462368</v>
      </c>
      <c r="AA23" s="26">
        <v>492.38247849462368</v>
      </c>
      <c r="AB23" s="26">
        <v>492.38247849462368</v>
      </c>
      <c r="AC23" s="26">
        <v>492.38247849462368</v>
      </c>
      <c r="AD23" s="26">
        <v>492.38247849462368</v>
      </c>
      <c r="AE23" s="26">
        <v>492.38247849462368</v>
      </c>
      <c r="AF23" s="26">
        <v>492.38247849462368</v>
      </c>
    </row>
    <row r="24" spans="1:33" ht="120" customHeight="1" x14ac:dyDescent="0.75">
      <c r="A24" s="25" t="s">
        <v>22</v>
      </c>
      <c r="B24" s="26">
        <v>492.38247849462368</v>
      </c>
      <c r="C24" s="26">
        <v>492.38247849462368</v>
      </c>
      <c r="D24" s="26">
        <v>492.38247849462368</v>
      </c>
      <c r="E24" s="26">
        <v>492.38247849462368</v>
      </c>
      <c r="F24" s="26">
        <v>492.38247849462368</v>
      </c>
      <c r="G24" s="26">
        <v>492.38247849462368</v>
      </c>
      <c r="H24" s="26">
        <v>492.38247849462368</v>
      </c>
      <c r="I24" s="26">
        <v>492.38247849462368</v>
      </c>
      <c r="J24" s="26">
        <v>492.38247849462368</v>
      </c>
      <c r="K24" s="26">
        <v>492.38247849462368</v>
      </c>
      <c r="L24" s="26">
        <v>492.38247849462368</v>
      </c>
      <c r="M24" s="26">
        <v>492.38247849462368</v>
      </c>
      <c r="N24" s="26">
        <v>492.38247849462368</v>
      </c>
      <c r="O24" s="26">
        <v>492.38247849462368</v>
      </c>
      <c r="P24" s="26">
        <v>492.38247849462368</v>
      </c>
      <c r="Q24" s="26">
        <v>492.38247849462368</v>
      </c>
      <c r="R24" s="26">
        <v>492.38247849462368</v>
      </c>
      <c r="S24" s="26">
        <v>492.38247849462368</v>
      </c>
      <c r="T24" s="26">
        <v>492.38247849462368</v>
      </c>
      <c r="U24" s="26">
        <v>492.38247849462368</v>
      </c>
      <c r="V24" s="26">
        <v>492.38247849462368</v>
      </c>
      <c r="W24" s="26">
        <v>492.38247849462368</v>
      </c>
      <c r="X24" s="26">
        <v>492.38247849462368</v>
      </c>
      <c r="Y24" s="26">
        <v>492.38247849462368</v>
      </c>
      <c r="Z24" s="26">
        <v>492.38247849462368</v>
      </c>
      <c r="AA24" s="26">
        <v>492.38247849462368</v>
      </c>
      <c r="AB24" s="26">
        <v>492.38247849462368</v>
      </c>
      <c r="AC24" s="26">
        <v>492.38247849462368</v>
      </c>
      <c r="AD24" s="26">
        <v>492.38247849462368</v>
      </c>
      <c r="AE24" s="26">
        <v>492.38247849462368</v>
      </c>
      <c r="AF24" s="26">
        <v>492.38247849462368</v>
      </c>
    </row>
    <row r="25" spans="1:33" ht="120" customHeight="1" x14ac:dyDescent="0.75">
      <c r="A25" s="25" t="s">
        <v>23</v>
      </c>
      <c r="B25" s="26">
        <v>492.38247849462368</v>
      </c>
      <c r="C25" s="26">
        <v>492.38247849462368</v>
      </c>
      <c r="D25" s="26">
        <v>492.38247849462368</v>
      </c>
      <c r="E25" s="26">
        <v>492.38247849462368</v>
      </c>
      <c r="F25" s="26">
        <v>492.38247849462368</v>
      </c>
      <c r="G25" s="26">
        <v>492.38247849462368</v>
      </c>
      <c r="H25" s="26">
        <v>492.38247849462368</v>
      </c>
      <c r="I25" s="26">
        <v>492.38247849462368</v>
      </c>
      <c r="J25" s="26">
        <v>492.38247849462368</v>
      </c>
      <c r="K25" s="26">
        <v>492.38247849462368</v>
      </c>
      <c r="L25" s="26">
        <v>492.38247849462368</v>
      </c>
      <c r="M25" s="26">
        <v>492.38247849462368</v>
      </c>
      <c r="N25" s="26">
        <v>492.38247849462368</v>
      </c>
      <c r="O25" s="26">
        <v>492.38247849462368</v>
      </c>
      <c r="P25" s="26">
        <v>492.38247849462368</v>
      </c>
      <c r="Q25" s="26">
        <v>492.38247849462368</v>
      </c>
      <c r="R25" s="26">
        <v>492.38247849462368</v>
      </c>
      <c r="S25" s="26">
        <v>492.38247849462368</v>
      </c>
      <c r="T25" s="26">
        <v>492.38247849462368</v>
      </c>
      <c r="U25" s="26">
        <v>492.38247849462368</v>
      </c>
      <c r="V25" s="26">
        <v>492.38247849462368</v>
      </c>
      <c r="W25" s="26">
        <v>492.38247849462368</v>
      </c>
      <c r="X25" s="26">
        <v>492.38247849462368</v>
      </c>
      <c r="Y25" s="26">
        <v>492.38247849462368</v>
      </c>
      <c r="Z25" s="26">
        <v>492.38247849462368</v>
      </c>
      <c r="AA25" s="26">
        <v>492.38247849462368</v>
      </c>
      <c r="AB25" s="26">
        <v>492.38247849462368</v>
      </c>
      <c r="AC25" s="26">
        <v>492.38247849462368</v>
      </c>
      <c r="AD25" s="26">
        <v>492.38247849462368</v>
      </c>
      <c r="AE25" s="26">
        <v>492.38247849462368</v>
      </c>
      <c r="AF25" s="26">
        <v>492.38247849462368</v>
      </c>
    </row>
    <row r="26" spans="1:33" ht="120" customHeight="1" x14ac:dyDescent="0.75">
      <c r="A26" s="25" t="s">
        <v>24</v>
      </c>
      <c r="B26" s="26">
        <v>492.38247849462368</v>
      </c>
      <c r="C26" s="26">
        <v>492.38247849462368</v>
      </c>
      <c r="D26" s="26">
        <v>492.38247849462368</v>
      </c>
      <c r="E26" s="26">
        <v>492.38247849462368</v>
      </c>
      <c r="F26" s="26">
        <v>492.38247849462368</v>
      </c>
      <c r="G26" s="26">
        <v>492.38247849462368</v>
      </c>
      <c r="H26" s="26">
        <v>492.38247849462368</v>
      </c>
      <c r="I26" s="26">
        <v>492.38247849462368</v>
      </c>
      <c r="J26" s="26">
        <v>492.38247849462368</v>
      </c>
      <c r="K26" s="26">
        <v>492.38247849462368</v>
      </c>
      <c r="L26" s="26">
        <v>492.38247849462368</v>
      </c>
      <c r="M26" s="26">
        <v>492.38247849462368</v>
      </c>
      <c r="N26" s="26">
        <v>492.38247849462368</v>
      </c>
      <c r="O26" s="26">
        <v>492.38247849462368</v>
      </c>
      <c r="P26" s="26">
        <v>492.38247849462368</v>
      </c>
      <c r="Q26" s="26">
        <v>492.38247849462368</v>
      </c>
      <c r="R26" s="26">
        <v>492.38247849462368</v>
      </c>
      <c r="S26" s="26">
        <v>492.38247849462368</v>
      </c>
      <c r="T26" s="26">
        <v>492.38247849462368</v>
      </c>
      <c r="U26" s="26">
        <v>492.38247849462368</v>
      </c>
      <c r="V26" s="26">
        <v>492.38247849462368</v>
      </c>
      <c r="W26" s="26">
        <v>492.38247849462368</v>
      </c>
      <c r="X26" s="26">
        <v>492.38247849462368</v>
      </c>
      <c r="Y26" s="26">
        <v>492.38247849462368</v>
      </c>
      <c r="Z26" s="26">
        <v>492.38247849462368</v>
      </c>
      <c r="AA26" s="26">
        <v>492.38247849462368</v>
      </c>
      <c r="AB26" s="26">
        <v>492.38247849462368</v>
      </c>
      <c r="AC26" s="26">
        <v>492.38247849462368</v>
      </c>
      <c r="AD26" s="26">
        <v>492.38247849462368</v>
      </c>
      <c r="AE26" s="26">
        <v>492.38247849462368</v>
      </c>
      <c r="AF26" s="26">
        <v>492.38247849462368</v>
      </c>
    </row>
    <row r="27" spans="1:33" s="12" customFormat="1" ht="120" customHeight="1" x14ac:dyDescent="0.75">
      <c r="A27" s="27" t="s">
        <v>25</v>
      </c>
      <c r="B27" s="28">
        <f>+SUM(B3:B26)/100</f>
        <v>118.17179483870962</v>
      </c>
      <c r="C27" s="28">
        <f t="shared" ref="C27:AF27" si="1">+SUM(C3:C26)/100</f>
        <v>118.17179483870962</v>
      </c>
      <c r="D27" s="28">
        <f t="shared" si="1"/>
        <v>118.17179483870962</v>
      </c>
      <c r="E27" s="28">
        <f t="shared" si="1"/>
        <v>118.17179483870962</v>
      </c>
      <c r="F27" s="28">
        <f t="shared" si="1"/>
        <v>118.17179483870962</v>
      </c>
      <c r="G27" s="28">
        <f t="shared" si="1"/>
        <v>118.17179483870962</v>
      </c>
      <c r="H27" s="28">
        <f t="shared" si="1"/>
        <v>118.17179483870962</v>
      </c>
      <c r="I27" s="28">
        <f t="shared" si="1"/>
        <v>118.17179483870962</v>
      </c>
      <c r="J27" s="28">
        <f t="shared" si="1"/>
        <v>118.17179483870962</v>
      </c>
      <c r="K27" s="28">
        <f t="shared" si="1"/>
        <v>118.17179483870962</v>
      </c>
      <c r="L27" s="28">
        <f t="shared" si="1"/>
        <v>118.17179483870962</v>
      </c>
      <c r="M27" s="28">
        <f t="shared" si="1"/>
        <v>118.17179483870962</v>
      </c>
      <c r="N27" s="28">
        <f t="shared" si="1"/>
        <v>118.17179483870962</v>
      </c>
      <c r="O27" s="28">
        <f t="shared" si="1"/>
        <v>118.17179483870962</v>
      </c>
      <c r="P27" s="28">
        <f t="shared" si="1"/>
        <v>118.17179483870962</v>
      </c>
      <c r="Q27" s="28">
        <f t="shared" si="1"/>
        <v>118.17179483870962</v>
      </c>
      <c r="R27" s="28">
        <f t="shared" si="1"/>
        <v>118.17179483870962</v>
      </c>
      <c r="S27" s="28">
        <f t="shared" si="1"/>
        <v>118.17179483870962</v>
      </c>
      <c r="T27" s="28">
        <f t="shared" si="1"/>
        <v>118.17179483870962</v>
      </c>
      <c r="U27" s="28">
        <f t="shared" si="1"/>
        <v>118.17179483870962</v>
      </c>
      <c r="V27" s="28">
        <f t="shared" si="1"/>
        <v>118.17179483870962</v>
      </c>
      <c r="W27" s="28">
        <f t="shared" si="1"/>
        <v>118.17179483870962</v>
      </c>
      <c r="X27" s="28">
        <f t="shared" si="1"/>
        <v>118.17179483870962</v>
      </c>
      <c r="Y27" s="28">
        <f t="shared" si="1"/>
        <v>118.17179483870962</v>
      </c>
      <c r="Z27" s="28">
        <f t="shared" si="1"/>
        <v>118.17179483870962</v>
      </c>
      <c r="AA27" s="28">
        <f t="shared" si="1"/>
        <v>118.17179483870962</v>
      </c>
      <c r="AB27" s="28">
        <f t="shared" si="1"/>
        <v>118.17179483870962</v>
      </c>
      <c r="AC27" s="28">
        <f t="shared" si="1"/>
        <v>118.17179483870962</v>
      </c>
      <c r="AD27" s="28">
        <f t="shared" si="1"/>
        <v>118.17179483870962</v>
      </c>
      <c r="AE27" s="28">
        <f t="shared" si="1"/>
        <v>118.17179483870962</v>
      </c>
      <c r="AF27" s="28">
        <f t="shared" si="1"/>
        <v>118.17179483870962</v>
      </c>
    </row>
    <row r="28" spans="1:33" s="12" customFormat="1" ht="120" customHeight="1" x14ac:dyDescent="0.75">
      <c r="A28" s="27" t="s">
        <v>26</v>
      </c>
      <c r="B28" s="28">
        <f>+B27/10</f>
        <v>11.817179483870962</v>
      </c>
      <c r="C28" s="28">
        <f t="shared" ref="C28:AF28" si="2">+C27/10</f>
        <v>11.817179483870962</v>
      </c>
      <c r="D28" s="28">
        <f t="shared" si="2"/>
        <v>11.817179483870962</v>
      </c>
      <c r="E28" s="28">
        <f t="shared" si="2"/>
        <v>11.817179483870962</v>
      </c>
      <c r="F28" s="28">
        <f t="shared" si="2"/>
        <v>11.817179483870962</v>
      </c>
      <c r="G28" s="28">
        <f t="shared" si="2"/>
        <v>11.817179483870962</v>
      </c>
      <c r="H28" s="28">
        <f t="shared" si="2"/>
        <v>11.817179483870962</v>
      </c>
      <c r="I28" s="28">
        <f t="shared" si="2"/>
        <v>11.817179483870962</v>
      </c>
      <c r="J28" s="28">
        <f t="shared" si="2"/>
        <v>11.817179483870962</v>
      </c>
      <c r="K28" s="28">
        <f t="shared" si="2"/>
        <v>11.817179483870962</v>
      </c>
      <c r="L28" s="28">
        <f t="shared" si="2"/>
        <v>11.817179483870962</v>
      </c>
      <c r="M28" s="28">
        <f t="shared" si="2"/>
        <v>11.817179483870962</v>
      </c>
      <c r="N28" s="28">
        <f t="shared" si="2"/>
        <v>11.817179483870962</v>
      </c>
      <c r="O28" s="28">
        <f t="shared" si="2"/>
        <v>11.817179483870962</v>
      </c>
      <c r="P28" s="28">
        <f t="shared" si="2"/>
        <v>11.817179483870962</v>
      </c>
      <c r="Q28" s="28">
        <f t="shared" si="2"/>
        <v>11.817179483870962</v>
      </c>
      <c r="R28" s="28">
        <f t="shared" si="2"/>
        <v>11.817179483870962</v>
      </c>
      <c r="S28" s="28">
        <f t="shared" si="2"/>
        <v>11.817179483870962</v>
      </c>
      <c r="T28" s="28">
        <f t="shared" si="2"/>
        <v>11.817179483870962</v>
      </c>
      <c r="U28" s="28">
        <f t="shared" si="2"/>
        <v>11.817179483870962</v>
      </c>
      <c r="V28" s="28">
        <f t="shared" si="2"/>
        <v>11.817179483870962</v>
      </c>
      <c r="W28" s="28">
        <f t="shared" si="2"/>
        <v>11.817179483870962</v>
      </c>
      <c r="X28" s="28">
        <f t="shared" si="2"/>
        <v>11.817179483870962</v>
      </c>
      <c r="Y28" s="28">
        <f t="shared" si="2"/>
        <v>11.817179483870962</v>
      </c>
      <c r="Z28" s="28">
        <f t="shared" si="2"/>
        <v>11.817179483870962</v>
      </c>
      <c r="AA28" s="28">
        <f t="shared" si="2"/>
        <v>11.817179483870962</v>
      </c>
      <c r="AB28" s="28">
        <f t="shared" si="2"/>
        <v>11.817179483870962</v>
      </c>
      <c r="AC28" s="28">
        <f t="shared" si="2"/>
        <v>11.817179483870962</v>
      </c>
      <c r="AD28" s="28">
        <f t="shared" si="2"/>
        <v>11.817179483870962</v>
      </c>
      <c r="AE28" s="28">
        <f t="shared" si="2"/>
        <v>11.817179483870962</v>
      </c>
      <c r="AF28" s="28">
        <f t="shared" si="2"/>
        <v>11.817179483870962</v>
      </c>
      <c r="AG28" s="28"/>
    </row>
    <row r="29" spans="1:33" s="2" customFormat="1" ht="120" customHeight="1" x14ac:dyDescent="0.75">
      <c r="A29" s="29" t="s">
        <v>27</v>
      </c>
      <c r="B29" s="30">
        <f>+SUM(B28:AF28)</f>
        <v>366.33256399999999</v>
      </c>
      <c r="C29" s="29"/>
      <c r="D29" s="29" t="s">
        <v>28</v>
      </c>
      <c r="E29" s="30">
        <f>E26</f>
        <v>492.38247849462368</v>
      </c>
      <c r="F29" s="29"/>
      <c r="G29" s="29" t="s">
        <v>29</v>
      </c>
      <c r="H29" s="30">
        <f>H25</f>
        <v>492.38247849462368</v>
      </c>
      <c r="I29" s="29"/>
      <c r="J29" s="29" t="s">
        <v>30</v>
      </c>
      <c r="K29" s="30">
        <f>K25</f>
        <v>492.38247849462368</v>
      </c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2"/>
    </row>
    <row r="30" spans="1:33" x14ac:dyDescent="0.75">
      <c r="A30" s="2"/>
    </row>
  </sheetData>
  <mergeCells count="1">
    <mergeCell ref="A1:Y1"/>
  </mergeCells>
  <pageMargins left="0" right="0" top="0.75" bottom="0.75" header="0.3" footer="0.3"/>
  <pageSetup paperSize="9" scale="1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F30"/>
  <sheetViews>
    <sheetView view="pageBreakPreview" zoomScale="23" zoomScaleNormal="90" zoomScaleSheetLayoutView="23" workbookViewId="0">
      <selection sqref="A1:XFD1048576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48" t="s">
        <v>34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32" ht="120" customHeight="1" x14ac:dyDescent="0.75">
      <c r="A2" s="25" t="s">
        <v>0</v>
      </c>
      <c r="B2" s="33">
        <v>45261</v>
      </c>
      <c r="C2" s="33">
        <f>+B2+1</f>
        <v>45262</v>
      </c>
      <c r="D2" s="33">
        <f t="shared" ref="D2:AE2" si="0">+C2+1</f>
        <v>45263</v>
      </c>
      <c r="E2" s="33">
        <f t="shared" si="0"/>
        <v>45264</v>
      </c>
      <c r="F2" s="33">
        <f t="shared" si="0"/>
        <v>45265</v>
      </c>
      <c r="G2" s="33">
        <f t="shared" si="0"/>
        <v>45266</v>
      </c>
      <c r="H2" s="33">
        <f t="shared" si="0"/>
        <v>45267</v>
      </c>
      <c r="I2" s="33">
        <f t="shared" si="0"/>
        <v>45268</v>
      </c>
      <c r="J2" s="33">
        <f t="shared" si="0"/>
        <v>45269</v>
      </c>
      <c r="K2" s="33">
        <f t="shared" si="0"/>
        <v>45270</v>
      </c>
      <c r="L2" s="33">
        <f t="shared" si="0"/>
        <v>45271</v>
      </c>
      <c r="M2" s="33">
        <f t="shared" si="0"/>
        <v>45272</v>
      </c>
      <c r="N2" s="33">
        <f t="shared" si="0"/>
        <v>45273</v>
      </c>
      <c r="O2" s="33">
        <f t="shared" si="0"/>
        <v>45274</v>
      </c>
      <c r="P2" s="33">
        <f t="shared" si="0"/>
        <v>45275</v>
      </c>
      <c r="Q2" s="33">
        <f t="shared" si="0"/>
        <v>45276</v>
      </c>
      <c r="R2" s="33">
        <f t="shared" si="0"/>
        <v>45277</v>
      </c>
      <c r="S2" s="33">
        <f t="shared" si="0"/>
        <v>45278</v>
      </c>
      <c r="T2" s="33">
        <f t="shared" si="0"/>
        <v>45279</v>
      </c>
      <c r="U2" s="33">
        <f t="shared" si="0"/>
        <v>45280</v>
      </c>
      <c r="V2" s="33">
        <f t="shared" si="0"/>
        <v>45281</v>
      </c>
      <c r="W2" s="33">
        <f t="shared" si="0"/>
        <v>45282</v>
      </c>
      <c r="X2" s="33">
        <f t="shared" si="0"/>
        <v>45283</v>
      </c>
      <c r="Y2" s="33">
        <f t="shared" si="0"/>
        <v>45284</v>
      </c>
      <c r="Z2" s="33">
        <f t="shared" si="0"/>
        <v>45285</v>
      </c>
      <c r="AA2" s="33">
        <f t="shared" si="0"/>
        <v>45286</v>
      </c>
      <c r="AB2" s="33">
        <f t="shared" si="0"/>
        <v>45287</v>
      </c>
      <c r="AC2" s="33">
        <f t="shared" si="0"/>
        <v>45288</v>
      </c>
      <c r="AD2" s="33">
        <f t="shared" si="0"/>
        <v>45289</v>
      </c>
      <c r="AE2" s="33">
        <f t="shared" si="0"/>
        <v>45290</v>
      </c>
      <c r="AF2" s="33">
        <f>AE2+1</f>
        <v>45291</v>
      </c>
    </row>
    <row r="3" spans="1:32" ht="120" customHeight="1" x14ac:dyDescent="0.75">
      <c r="A3" s="25" t="s">
        <v>1</v>
      </c>
      <c r="B3" s="26">
        <v>0</v>
      </c>
      <c r="C3" s="26">
        <v>0</v>
      </c>
      <c r="D3" s="26">
        <v>0</v>
      </c>
      <c r="E3" s="26">
        <v>0</v>
      </c>
      <c r="F3" s="26">
        <v>0</v>
      </c>
      <c r="G3" s="26">
        <v>0</v>
      </c>
      <c r="H3" s="26">
        <v>0</v>
      </c>
      <c r="I3" s="26">
        <v>0</v>
      </c>
      <c r="J3" s="26">
        <v>0</v>
      </c>
      <c r="K3" s="26">
        <v>0</v>
      </c>
      <c r="L3" s="26">
        <v>0</v>
      </c>
      <c r="M3" s="26">
        <v>0</v>
      </c>
      <c r="N3" s="26">
        <v>0</v>
      </c>
      <c r="O3" s="26">
        <v>0</v>
      </c>
      <c r="P3" s="26">
        <v>0</v>
      </c>
      <c r="Q3" s="26">
        <v>0</v>
      </c>
      <c r="R3" s="26">
        <v>0</v>
      </c>
      <c r="S3" s="26">
        <v>0</v>
      </c>
      <c r="T3" s="26">
        <v>0</v>
      </c>
      <c r="U3" s="26">
        <v>0</v>
      </c>
      <c r="V3" s="26">
        <v>0</v>
      </c>
      <c r="W3" s="26">
        <v>0</v>
      </c>
      <c r="X3" s="26">
        <v>0</v>
      </c>
      <c r="Y3" s="26">
        <v>0</v>
      </c>
      <c r="Z3" s="26">
        <v>0</v>
      </c>
      <c r="AA3" s="26">
        <v>0</v>
      </c>
      <c r="AB3" s="26">
        <v>0</v>
      </c>
      <c r="AC3" s="26">
        <v>0</v>
      </c>
      <c r="AD3" s="26">
        <v>0</v>
      </c>
      <c r="AE3" s="26">
        <v>0</v>
      </c>
      <c r="AF3" s="26">
        <v>0</v>
      </c>
    </row>
    <row r="4" spans="1:32" ht="120" customHeight="1" x14ac:dyDescent="0.75">
      <c r="A4" s="25" t="s">
        <v>2</v>
      </c>
      <c r="B4" s="26">
        <v>0</v>
      </c>
      <c r="C4" s="26">
        <v>0</v>
      </c>
      <c r="D4" s="26">
        <v>0</v>
      </c>
      <c r="E4" s="26">
        <v>0</v>
      </c>
      <c r="F4" s="26">
        <v>0</v>
      </c>
      <c r="G4" s="26">
        <v>0</v>
      </c>
      <c r="H4" s="26">
        <v>0</v>
      </c>
      <c r="I4" s="26">
        <v>0</v>
      </c>
      <c r="J4" s="26">
        <v>0</v>
      </c>
      <c r="K4" s="26">
        <v>0</v>
      </c>
      <c r="L4" s="26">
        <v>0</v>
      </c>
      <c r="M4" s="26">
        <v>0</v>
      </c>
      <c r="N4" s="26">
        <v>0</v>
      </c>
      <c r="O4" s="26">
        <v>0</v>
      </c>
      <c r="P4" s="26">
        <v>0</v>
      </c>
      <c r="Q4" s="26">
        <v>0</v>
      </c>
      <c r="R4" s="26">
        <v>0</v>
      </c>
      <c r="S4" s="26">
        <v>0</v>
      </c>
      <c r="T4" s="26">
        <v>0</v>
      </c>
      <c r="U4" s="26">
        <v>0</v>
      </c>
      <c r="V4" s="26">
        <v>0</v>
      </c>
      <c r="W4" s="26">
        <v>0</v>
      </c>
      <c r="X4" s="26">
        <v>0</v>
      </c>
      <c r="Y4" s="26">
        <v>0</v>
      </c>
      <c r="Z4" s="26">
        <v>0</v>
      </c>
      <c r="AA4" s="26">
        <v>0</v>
      </c>
      <c r="AB4" s="26">
        <v>0</v>
      </c>
      <c r="AC4" s="26">
        <v>0</v>
      </c>
      <c r="AD4" s="26">
        <v>0</v>
      </c>
      <c r="AE4" s="26">
        <v>0</v>
      </c>
      <c r="AF4" s="26">
        <v>0</v>
      </c>
    </row>
    <row r="5" spans="1:32" ht="120" customHeight="1" x14ac:dyDescent="0.75">
      <c r="A5" s="25" t="s">
        <v>3</v>
      </c>
      <c r="B5" s="26">
        <v>0</v>
      </c>
      <c r="C5" s="26">
        <v>0</v>
      </c>
      <c r="D5" s="26">
        <v>0</v>
      </c>
      <c r="E5" s="26">
        <v>0</v>
      </c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26">
        <v>0</v>
      </c>
      <c r="AB5" s="26">
        <v>0</v>
      </c>
      <c r="AC5" s="26">
        <v>0</v>
      </c>
      <c r="AD5" s="26">
        <v>0</v>
      </c>
      <c r="AE5" s="26">
        <v>0</v>
      </c>
      <c r="AF5" s="26">
        <v>0</v>
      </c>
    </row>
    <row r="6" spans="1:32" ht="120" customHeight="1" x14ac:dyDescent="0.75">
      <c r="A6" s="25" t="s">
        <v>4</v>
      </c>
      <c r="B6" s="26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6">
        <v>0</v>
      </c>
      <c r="AA6" s="26">
        <v>0</v>
      </c>
      <c r="AB6" s="26">
        <v>0</v>
      </c>
      <c r="AC6" s="26">
        <v>0</v>
      </c>
      <c r="AD6" s="26">
        <v>0</v>
      </c>
      <c r="AE6" s="26">
        <v>0</v>
      </c>
      <c r="AF6" s="26">
        <v>0</v>
      </c>
    </row>
    <row r="7" spans="1:32" ht="120" customHeight="1" x14ac:dyDescent="0.75">
      <c r="A7" s="25" t="s">
        <v>5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</row>
    <row r="8" spans="1:32" ht="120" customHeight="1" x14ac:dyDescent="0.75">
      <c r="A8" s="25" t="s">
        <v>6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</row>
    <row r="9" spans="1:32" ht="120" customHeight="1" x14ac:dyDescent="0.75">
      <c r="A9" s="25" t="s">
        <v>7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</row>
    <row r="10" spans="1:32" ht="120" customHeight="1" x14ac:dyDescent="0.75">
      <c r="A10" s="25" t="s">
        <v>8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</row>
    <row r="11" spans="1:32" ht="120" customHeight="1" x14ac:dyDescent="0.75">
      <c r="A11" s="25" t="s">
        <v>9</v>
      </c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</row>
    <row r="12" spans="1:32" ht="120" customHeight="1" x14ac:dyDescent="0.75">
      <c r="A12" s="25" t="s">
        <v>10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0</v>
      </c>
      <c r="AE12" s="26">
        <v>0</v>
      </c>
      <c r="AF12" s="26">
        <v>0</v>
      </c>
    </row>
    <row r="13" spans="1:32" ht="120" customHeight="1" x14ac:dyDescent="0.75">
      <c r="A13" s="25" t="s">
        <v>11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</row>
    <row r="14" spans="1:32" ht="120" customHeight="1" x14ac:dyDescent="0.75">
      <c r="A14" s="25" t="s">
        <v>12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</row>
    <row r="15" spans="1:32" ht="120" customHeight="1" x14ac:dyDescent="0.75">
      <c r="A15" s="25" t="s">
        <v>13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</row>
    <row r="16" spans="1:32" ht="120" customHeight="1" x14ac:dyDescent="0.75">
      <c r="A16" s="25" t="s">
        <v>14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</row>
    <row r="17" spans="1:32" ht="120" customHeight="1" x14ac:dyDescent="0.75">
      <c r="A17" s="25" t="s">
        <v>15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</row>
    <row r="18" spans="1:32" ht="120" customHeight="1" x14ac:dyDescent="0.75">
      <c r="A18" s="25" t="s">
        <v>16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</row>
    <row r="19" spans="1:32" ht="120" customHeight="1" x14ac:dyDescent="0.75">
      <c r="A19" s="25" t="s">
        <v>17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</row>
    <row r="20" spans="1:32" ht="120" customHeight="1" x14ac:dyDescent="0.75">
      <c r="A20" s="25" t="s">
        <v>18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</row>
    <row r="21" spans="1:32" ht="120" customHeight="1" x14ac:dyDescent="0.75">
      <c r="A21" s="25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</row>
    <row r="22" spans="1:32" ht="120" customHeight="1" x14ac:dyDescent="0.75">
      <c r="A22" s="25" t="s">
        <v>20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</row>
    <row r="23" spans="1:32" ht="120" customHeight="1" x14ac:dyDescent="0.75">
      <c r="A23" s="25" t="s">
        <v>21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</row>
    <row r="24" spans="1:32" ht="120" customHeight="1" x14ac:dyDescent="0.75">
      <c r="A24" s="25" t="s">
        <v>22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</row>
    <row r="25" spans="1:32" ht="120" customHeight="1" x14ac:dyDescent="0.75">
      <c r="A25" s="25" t="s">
        <v>23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</row>
    <row r="26" spans="1:32" ht="120" customHeight="1" x14ac:dyDescent="0.75">
      <c r="A26" s="25" t="s">
        <v>24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</row>
    <row r="27" spans="1:32" s="12" customFormat="1" ht="120" customHeight="1" x14ac:dyDescent="0.75">
      <c r="A27" s="27" t="s">
        <v>25</v>
      </c>
      <c r="B27" s="28">
        <f>+SUM(B3:B26)/100</f>
        <v>0</v>
      </c>
      <c r="C27" s="28">
        <f t="shared" ref="C27:AE27" si="1">+SUM(C3:C26)/100</f>
        <v>0</v>
      </c>
      <c r="D27" s="28">
        <f t="shared" si="1"/>
        <v>0</v>
      </c>
      <c r="E27" s="28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8">
        <f t="shared" si="1"/>
        <v>0</v>
      </c>
      <c r="AA27" s="28">
        <f t="shared" si="1"/>
        <v>0</v>
      </c>
      <c r="AB27" s="28">
        <f t="shared" si="1"/>
        <v>0</v>
      </c>
      <c r="AC27" s="28">
        <f t="shared" si="1"/>
        <v>0</v>
      </c>
      <c r="AD27" s="28">
        <f t="shared" si="1"/>
        <v>0</v>
      </c>
      <c r="AE27" s="28">
        <f t="shared" si="1"/>
        <v>0</v>
      </c>
      <c r="AF27" s="28">
        <f>+SUM(AF3:AF26)/100</f>
        <v>0</v>
      </c>
    </row>
    <row r="28" spans="1:32" s="12" customFormat="1" ht="120" customHeight="1" x14ac:dyDescent="0.75">
      <c r="A28" s="27" t="s">
        <v>26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</row>
    <row r="29" spans="1:32" s="2" customFormat="1" ht="120" customHeight="1" x14ac:dyDescent="0.75">
      <c r="A29" s="29" t="s">
        <v>27</v>
      </c>
      <c r="B29" s="30">
        <v>0</v>
      </c>
      <c r="C29" s="29"/>
      <c r="D29" s="29" t="s">
        <v>28</v>
      </c>
      <c r="E29" s="30">
        <v>0</v>
      </c>
      <c r="F29" s="29"/>
      <c r="G29" s="29" t="s">
        <v>29</v>
      </c>
      <c r="H29" s="30">
        <v>0</v>
      </c>
      <c r="I29" s="29"/>
      <c r="J29" s="29" t="s">
        <v>30</v>
      </c>
      <c r="K29" s="30">
        <v>0</v>
      </c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2"/>
    </row>
    <row r="30" spans="1:32" x14ac:dyDescent="0.75">
      <c r="A30" s="2"/>
    </row>
  </sheetData>
  <mergeCells count="1">
    <mergeCell ref="A1:Y1"/>
  </mergeCells>
  <pageMargins left="0" right="0" top="0.75" bottom="0.75" header="0.3" footer="0.3"/>
  <pageSetup paperSize="9" scale="1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31"/>
  <sheetViews>
    <sheetView zoomScale="35" zoomScaleNormal="35" workbookViewId="0">
      <selection sqref="A1:XFD1048576"/>
    </sheetView>
  </sheetViews>
  <sheetFormatPr defaultColWidth="9.140625" defaultRowHeight="59.25" x14ac:dyDescent="0.75"/>
  <cols>
    <col min="1" max="3" width="40.5703125" style="13" customWidth="1"/>
    <col min="4" max="4" width="46" style="13" customWidth="1"/>
    <col min="5" max="31" width="40.5703125" style="13" customWidth="1"/>
    <col min="32" max="32" width="40.85546875" style="13" bestFit="1" customWidth="1"/>
    <col min="33" max="16384" width="9.140625" style="13"/>
  </cols>
  <sheetData>
    <row r="1" spans="1:32" ht="150" customHeight="1" x14ac:dyDescent="0.75">
      <c r="A1" s="49" t="s">
        <v>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32" ht="120" customHeight="1" x14ac:dyDescent="0.75">
      <c r="A2" s="14" t="s">
        <v>0</v>
      </c>
      <c r="B2" s="15">
        <v>45261</v>
      </c>
      <c r="C2" s="15">
        <f>B2+1</f>
        <v>45262</v>
      </c>
      <c r="D2" s="15">
        <f t="shared" ref="D2:AF2" si="0">C2+1</f>
        <v>45263</v>
      </c>
      <c r="E2" s="15">
        <f t="shared" si="0"/>
        <v>45264</v>
      </c>
      <c r="F2" s="15">
        <f t="shared" si="0"/>
        <v>45265</v>
      </c>
      <c r="G2" s="15">
        <f t="shared" si="0"/>
        <v>45266</v>
      </c>
      <c r="H2" s="15">
        <f t="shared" si="0"/>
        <v>45267</v>
      </c>
      <c r="I2" s="15">
        <f t="shared" si="0"/>
        <v>45268</v>
      </c>
      <c r="J2" s="15">
        <f t="shared" si="0"/>
        <v>45269</v>
      </c>
      <c r="K2" s="15">
        <f t="shared" si="0"/>
        <v>45270</v>
      </c>
      <c r="L2" s="15">
        <f t="shared" si="0"/>
        <v>45271</v>
      </c>
      <c r="M2" s="15">
        <f t="shared" si="0"/>
        <v>45272</v>
      </c>
      <c r="N2" s="15">
        <f t="shared" si="0"/>
        <v>45273</v>
      </c>
      <c r="O2" s="15">
        <f t="shared" si="0"/>
        <v>45274</v>
      </c>
      <c r="P2" s="15">
        <f t="shared" si="0"/>
        <v>45275</v>
      </c>
      <c r="Q2" s="15">
        <f t="shared" si="0"/>
        <v>45276</v>
      </c>
      <c r="R2" s="15">
        <f t="shared" si="0"/>
        <v>45277</v>
      </c>
      <c r="S2" s="15">
        <f t="shared" si="0"/>
        <v>45278</v>
      </c>
      <c r="T2" s="15">
        <f t="shared" si="0"/>
        <v>45279</v>
      </c>
      <c r="U2" s="15">
        <f t="shared" si="0"/>
        <v>45280</v>
      </c>
      <c r="V2" s="15">
        <f t="shared" si="0"/>
        <v>45281</v>
      </c>
      <c r="W2" s="15">
        <f t="shared" si="0"/>
        <v>45282</v>
      </c>
      <c r="X2" s="15">
        <f t="shared" si="0"/>
        <v>45283</v>
      </c>
      <c r="Y2" s="15">
        <f t="shared" si="0"/>
        <v>45284</v>
      </c>
      <c r="Z2" s="15">
        <f t="shared" si="0"/>
        <v>45285</v>
      </c>
      <c r="AA2" s="15">
        <f t="shared" si="0"/>
        <v>45286</v>
      </c>
      <c r="AB2" s="15">
        <f t="shared" si="0"/>
        <v>45287</v>
      </c>
      <c r="AC2" s="15">
        <f t="shared" si="0"/>
        <v>45288</v>
      </c>
      <c r="AD2" s="15">
        <f t="shared" si="0"/>
        <v>45289</v>
      </c>
      <c r="AE2" s="15">
        <f t="shared" si="0"/>
        <v>45290</v>
      </c>
      <c r="AF2" s="15">
        <f t="shared" si="0"/>
        <v>45291</v>
      </c>
    </row>
    <row r="3" spans="1:32" ht="120" customHeight="1" x14ac:dyDescent="0.75">
      <c r="A3" s="14" t="s">
        <v>1</v>
      </c>
      <c r="B3" s="16">
        <v>2731.916455</v>
      </c>
      <c r="C3" s="16">
        <v>2609.087704</v>
      </c>
      <c r="D3" s="16">
        <v>2756.5328209999998</v>
      </c>
      <c r="E3" s="16">
        <v>2768.4375829999999</v>
      </c>
      <c r="F3" s="16">
        <v>2875.2132600000004</v>
      </c>
      <c r="G3" s="16">
        <v>2755.6420520000001</v>
      </c>
      <c r="H3" s="16">
        <v>2796.7790070000001</v>
      </c>
      <c r="I3" s="16">
        <v>2696.2355119999997</v>
      </c>
      <c r="J3" s="16">
        <v>2663.8475929999995</v>
      </c>
      <c r="K3" s="16">
        <v>2671.2917880000005</v>
      </c>
      <c r="L3" s="16">
        <v>2714.1027290000002</v>
      </c>
      <c r="M3" s="16">
        <v>2667.8538950000002</v>
      </c>
      <c r="N3" s="16">
        <v>2673.7211550000002</v>
      </c>
      <c r="O3" s="16">
        <v>2729.9691070000003</v>
      </c>
      <c r="P3" s="16">
        <v>2670.0877650000002</v>
      </c>
      <c r="Q3" s="16">
        <v>2714.511653</v>
      </c>
      <c r="R3" s="16">
        <v>2751.0828200000001</v>
      </c>
      <c r="S3" s="16">
        <v>2833.3792090000002</v>
      </c>
      <c r="T3" s="16">
        <v>2886.4140750000001</v>
      </c>
      <c r="U3" s="16">
        <v>2527.4502010000001</v>
      </c>
      <c r="V3" s="16">
        <v>2657.0257059999999</v>
      </c>
      <c r="W3" s="16">
        <v>2670.9318130000001</v>
      </c>
      <c r="X3" s="16">
        <v>2728.894389</v>
      </c>
      <c r="Y3" s="16">
        <v>2630.5068249999999</v>
      </c>
      <c r="Z3" s="16">
        <v>2497.0599750000001</v>
      </c>
      <c r="AA3" s="16">
        <v>2488.2025332500002</v>
      </c>
      <c r="AB3" s="16">
        <v>2580.9444090000002</v>
      </c>
      <c r="AC3" s="16">
        <v>2592.4315839999999</v>
      </c>
      <c r="AD3" s="16">
        <v>2483.7291680000003</v>
      </c>
      <c r="AE3" s="16">
        <v>2496.4627519999999</v>
      </c>
      <c r="AF3" s="16">
        <v>2611.9566799999998</v>
      </c>
    </row>
    <row r="4" spans="1:32" ht="120" customHeight="1" x14ac:dyDescent="0.75">
      <c r="A4" s="14" t="s">
        <v>2</v>
      </c>
      <c r="B4" s="16">
        <v>2631.6785562500004</v>
      </c>
      <c r="C4" s="16">
        <v>2647.842048</v>
      </c>
      <c r="D4" s="16">
        <v>2855.1972149999997</v>
      </c>
      <c r="E4" s="16">
        <v>2807.7108739999999</v>
      </c>
      <c r="F4" s="16">
        <v>2882.6581040000005</v>
      </c>
      <c r="G4" s="16">
        <v>2803.349416999999</v>
      </c>
      <c r="H4" s="16">
        <v>2820.0256009999998</v>
      </c>
      <c r="I4" s="16">
        <v>2654.444356</v>
      </c>
      <c r="J4" s="16">
        <v>2697.8433869999999</v>
      </c>
      <c r="K4" s="16">
        <v>2599.7643457500003</v>
      </c>
      <c r="L4" s="16">
        <v>2744.9963550000007</v>
      </c>
      <c r="M4" s="16">
        <v>2534.6928830000002</v>
      </c>
      <c r="N4" s="16">
        <v>2696.6393650000005</v>
      </c>
      <c r="O4" s="16">
        <v>2661.098825</v>
      </c>
      <c r="P4" s="16">
        <v>2573.6229229999999</v>
      </c>
      <c r="Q4" s="16">
        <v>2638.7177110000002</v>
      </c>
      <c r="R4" s="16">
        <v>2644.118453</v>
      </c>
      <c r="S4" s="16">
        <v>2729.5923670000002</v>
      </c>
      <c r="T4" s="16">
        <v>2791.4683829999999</v>
      </c>
      <c r="U4" s="16">
        <v>2527.731671</v>
      </c>
      <c r="V4" s="16">
        <v>2661.0042910000002</v>
      </c>
      <c r="W4" s="16">
        <v>2660.8072829999996</v>
      </c>
      <c r="X4" s="16">
        <v>2722.3885990000003</v>
      </c>
      <c r="Y4" s="16">
        <v>2623.7977350000001</v>
      </c>
      <c r="Z4" s="16">
        <v>2491.6742250000002</v>
      </c>
      <c r="AA4" s="16">
        <v>2502.4081957500002</v>
      </c>
      <c r="AB4" s="16">
        <v>2574.1743289999999</v>
      </c>
      <c r="AC4" s="16">
        <v>2588.3801640000001</v>
      </c>
      <c r="AD4" s="16">
        <v>2501.7465430000002</v>
      </c>
      <c r="AE4" s="16">
        <v>2472.9895019999999</v>
      </c>
      <c r="AF4" s="16">
        <v>2588.66273</v>
      </c>
    </row>
    <row r="5" spans="1:32" ht="120" customHeight="1" x14ac:dyDescent="0.75">
      <c r="A5" s="14" t="s">
        <v>3</v>
      </c>
      <c r="B5" s="16">
        <v>2627.36059725</v>
      </c>
      <c r="C5" s="16">
        <v>2515.4335580000002</v>
      </c>
      <c r="D5" s="16">
        <v>2857.0553590000004</v>
      </c>
      <c r="E5" s="16">
        <v>2674.8193759999999</v>
      </c>
      <c r="F5" s="16">
        <v>2802.7038639999992</v>
      </c>
      <c r="G5" s="16">
        <v>2804.2046769999997</v>
      </c>
      <c r="H5" s="16">
        <v>2707.4298610000001</v>
      </c>
      <c r="I5" s="16">
        <v>2809.6874804999998</v>
      </c>
      <c r="J5" s="16">
        <v>2584.049747</v>
      </c>
      <c r="K5" s="16">
        <v>2708.4961550000003</v>
      </c>
      <c r="L5" s="16">
        <v>2639.1508510000003</v>
      </c>
      <c r="M5" s="16">
        <v>2570.1996025000003</v>
      </c>
      <c r="N5" s="16">
        <v>2614.4851050000002</v>
      </c>
      <c r="O5" s="16">
        <v>2575.775525</v>
      </c>
      <c r="P5" s="16">
        <v>2565.1686580000001</v>
      </c>
      <c r="Q5" s="16">
        <v>2591.6217810000003</v>
      </c>
      <c r="R5" s="16">
        <v>2636.3638129999999</v>
      </c>
      <c r="S5" s="16">
        <v>2721.5297069999997</v>
      </c>
      <c r="T5" s="16">
        <v>2773.2603429999999</v>
      </c>
      <c r="U5" s="16">
        <v>2516.4707210000001</v>
      </c>
      <c r="V5" s="16">
        <v>2656.9087260000001</v>
      </c>
      <c r="W5" s="16">
        <v>2666.6505784999999</v>
      </c>
      <c r="X5" s="16">
        <v>2719.8399090000003</v>
      </c>
      <c r="Y5" s="16">
        <v>2618.7598634999999</v>
      </c>
      <c r="Z5" s="16">
        <v>2511.4398500000002</v>
      </c>
      <c r="AA5" s="16">
        <v>2478.3605712500002</v>
      </c>
      <c r="AB5" s="16">
        <v>2591.4400690000002</v>
      </c>
      <c r="AC5" s="16">
        <v>2582.2346040000002</v>
      </c>
      <c r="AD5" s="16">
        <v>2474.4296380000001</v>
      </c>
      <c r="AE5" s="16">
        <v>2466.0569720000003</v>
      </c>
      <c r="AF5" s="16">
        <v>2581.7302</v>
      </c>
    </row>
    <row r="6" spans="1:32" ht="120" customHeight="1" x14ac:dyDescent="0.75">
      <c r="A6" s="14" t="s">
        <v>4</v>
      </c>
      <c r="B6" s="16">
        <v>2657.9950417499999</v>
      </c>
      <c r="C6" s="16">
        <v>2544.9814225</v>
      </c>
      <c r="D6" s="16">
        <v>2774.5940670000005</v>
      </c>
      <c r="E6" s="16">
        <v>2689.2513760000002</v>
      </c>
      <c r="F6" s="16">
        <v>2819.4669639999997</v>
      </c>
      <c r="G6" s="16">
        <v>2722.3526769999999</v>
      </c>
      <c r="H6" s="16">
        <v>2676.1114964999997</v>
      </c>
      <c r="I6" s="16">
        <v>2745.2488449999996</v>
      </c>
      <c r="J6" s="16">
        <v>2584.8283470000001</v>
      </c>
      <c r="K6" s="16">
        <v>2633.7342550000003</v>
      </c>
      <c r="L6" s="16">
        <v>2616.344247</v>
      </c>
      <c r="M6" s="16">
        <v>2655.628342</v>
      </c>
      <c r="N6" s="16">
        <v>2569.2651050000004</v>
      </c>
      <c r="O6" s="16">
        <v>2577.4652750000005</v>
      </c>
      <c r="P6" s="16">
        <v>2694.1435330000004</v>
      </c>
      <c r="Q6" s="16">
        <v>2592.4427560000004</v>
      </c>
      <c r="R6" s="16">
        <v>2636.3638129999999</v>
      </c>
      <c r="S6" s="16">
        <v>2725.9972870000001</v>
      </c>
      <c r="T6" s="16">
        <v>2773.2603429999999</v>
      </c>
      <c r="U6" s="16">
        <v>2521.4207210000004</v>
      </c>
      <c r="V6" s="16">
        <v>2646.5962260000001</v>
      </c>
      <c r="W6" s="16">
        <v>2689.8162895</v>
      </c>
      <c r="X6" s="16">
        <v>2720.3549840000001</v>
      </c>
      <c r="Y6" s="16">
        <v>2616.196132</v>
      </c>
      <c r="Z6" s="16">
        <v>2489.3967250000005</v>
      </c>
      <c r="AA6" s="16">
        <v>2476.85961</v>
      </c>
      <c r="AB6" s="16">
        <v>2569.0875690000003</v>
      </c>
      <c r="AC6" s="16">
        <v>2590.7164790000002</v>
      </c>
      <c r="AD6" s="16">
        <v>2484.8313200000002</v>
      </c>
      <c r="AE6" s="16">
        <v>2470.6649219999999</v>
      </c>
      <c r="AF6" s="16">
        <v>2587.4700819999998</v>
      </c>
    </row>
    <row r="7" spans="1:32" ht="120" customHeight="1" x14ac:dyDescent="0.75">
      <c r="A7" s="14" t="s">
        <v>5</v>
      </c>
      <c r="B7" s="16">
        <v>2715.2525972499998</v>
      </c>
      <c r="C7" s="16">
        <v>2792.905033</v>
      </c>
      <c r="D7" s="16">
        <v>2905.7096729999998</v>
      </c>
      <c r="E7" s="16">
        <v>2733.7489520000004</v>
      </c>
      <c r="F7" s="16">
        <v>2879.7421565</v>
      </c>
      <c r="G7" s="16">
        <v>2774.7150035</v>
      </c>
      <c r="H7" s="16">
        <v>2681.5887979999998</v>
      </c>
      <c r="I7" s="16">
        <v>2733.4098610000001</v>
      </c>
      <c r="J7" s="16">
        <v>2626.4657630000002</v>
      </c>
      <c r="K7" s="16">
        <v>2685.9834015000001</v>
      </c>
      <c r="L7" s="16">
        <v>2650.2550470000001</v>
      </c>
      <c r="M7" s="16">
        <v>2569.1587720000002</v>
      </c>
      <c r="N7" s="16">
        <v>2608.2069545000004</v>
      </c>
      <c r="O7" s="16">
        <v>2635.1759904999999</v>
      </c>
      <c r="P7" s="16">
        <v>2626.5240330000001</v>
      </c>
      <c r="Q7" s="16">
        <v>2652.2150620000002</v>
      </c>
      <c r="R7" s="16">
        <v>2731.1785490000002</v>
      </c>
      <c r="S7" s="16">
        <v>2771.1062849999998</v>
      </c>
      <c r="T7" s="16">
        <v>2810.2772249999998</v>
      </c>
      <c r="U7" s="16">
        <v>2546.911971</v>
      </c>
      <c r="V7" s="16">
        <v>2657.202933</v>
      </c>
      <c r="W7" s="16">
        <v>2766.0956939999996</v>
      </c>
      <c r="X7" s="16">
        <v>2662.9808560000001</v>
      </c>
      <c r="Y7" s="16">
        <v>2675.003823</v>
      </c>
      <c r="Z7" s="16">
        <v>2517.8757410000003</v>
      </c>
      <c r="AA7" s="16">
        <v>2505.5161834999999</v>
      </c>
      <c r="AB7" s="16">
        <v>2598.4911510000002</v>
      </c>
      <c r="AC7" s="16">
        <v>2620.3703110000001</v>
      </c>
      <c r="AD7" s="16">
        <v>2484.9126200000001</v>
      </c>
      <c r="AE7" s="16">
        <v>2491.809096</v>
      </c>
      <c r="AF7" s="16">
        <v>2609.6031319999997</v>
      </c>
    </row>
    <row r="8" spans="1:32" ht="120" customHeight="1" x14ac:dyDescent="0.75">
      <c r="A8" s="14" t="s">
        <v>6</v>
      </c>
      <c r="B8" s="16">
        <v>2856.6000570000001</v>
      </c>
      <c r="C8" s="16">
        <v>2880.1851770000003</v>
      </c>
      <c r="D8" s="16">
        <v>3097.7255399999999</v>
      </c>
      <c r="E8" s="16">
        <v>2869.2657182500002</v>
      </c>
      <c r="F8" s="16">
        <v>3019.6181070000002</v>
      </c>
      <c r="G8" s="16">
        <v>2952.0582194999997</v>
      </c>
      <c r="H8" s="16">
        <v>2835.4310219999998</v>
      </c>
      <c r="I8" s="16">
        <v>2805.4054704999999</v>
      </c>
      <c r="J8" s="16">
        <v>2712.5226074999996</v>
      </c>
      <c r="K8" s="16">
        <v>2806.9705065000003</v>
      </c>
      <c r="L8" s="16">
        <v>2784.9731975000004</v>
      </c>
      <c r="M8" s="16">
        <v>2758.79142</v>
      </c>
      <c r="N8" s="16">
        <v>2812.0864192500003</v>
      </c>
      <c r="O8" s="16">
        <v>2821.0449840000001</v>
      </c>
      <c r="P8" s="16">
        <v>2767.7766545000004</v>
      </c>
      <c r="Q8" s="16">
        <v>2861.0293937500001</v>
      </c>
      <c r="R8" s="16">
        <v>2918.0845617499999</v>
      </c>
      <c r="S8" s="16">
        <v>3007.6566872500002</v>
      </c>
      <c r="T8" s="16">
        <v>3050.2282547499999</v>
      </c>
      <c r="U8" s="16">
        <v>2730.9181657500003</v>
      </c>
      <c r="V8" s="16">
        <v>2873.1275112500002</v>
      </c>
      <c r="W8" s="16">
        <v>2923.9046252499998</v>
      </c>
      <c r="X8" s="16">
        <v>2853.2951692500001</v>
      </c>
      <c r="Y8" s="16">
        <v>2855.2992267500003</v>
      </c>
      <c r="Z8" s="16">
        <v>2730.46748725</v>
      </c>
      <c r="AA8" s="16">
        <v>2712.13721175</v>
      </c>
      <c r="AB8" s="16">
        <v>2793.7396517500001</v>
      </c>
      <c r="AC8" s="16">
        <v>2817.8986327500002</v>
      </c>
      <c r="AD8" s="16">
        <v>2658.2552347500005</v>
      </c>
      <c r="AE8" s="16">
        <v>2712.96584175</v>
      </c>
      <c r="AF8" s="16">
        <v>2829.6342602500004</v>
      </c>
    </row>
    <row r="9" spans="1:32" ht="120" customHeight="1" x14ac:dyDescent="0.75">
      <c r="A9" s="14" t="s">
        <v>7</v>
      </c>
      <c r="B9" s="16">
        <v>3505.3643389999997</v>
      </c>
      <c r="C9" s="16">
        <v>3532.9089125</v>
      </c>
      <c r="D9" s="16">
        <v>3646.6342144999994</v>
      </c>
      <c r="E9" s="16">
        <v>3550.3872054999997</v>
      </c>
      <c r="F9" s="16">
        <v>3525.6122564999991</v>
      </c>
      <c r="G9" s="16">
        <v>3593.9787984999994</v>
      </c>
      <c r="H9" s="16">
        <v>3562.5958624999998</v>
      </c>
      <c r="I9" s="16">
        <v>3494.1222094999994</v>
      </c>
      <c r="J9" s="16">
        <v>3428.6944652499997</v>
      </c>
      <c r="K9" s="16">
        <v>3485.6775132499997</v>
      </c>
      <c r="L9" s="16">
        <v>3513.5718272499994</v>
      </c>
      <c r="M9" s="16">
        <v>3434.9289322499994</v>
      </c>
      <c r="N9" s="16">
        <v>3511.6503614999997</v>
      </c>
      <c r="O9" s="16">
        <v>3444.0545504999996</v>
      </c>
      <c r="P9" s="16">
        <v>3494.4210359999997</v>
      </c>
      <c r="Q9" s="16">
        <v>3596.1138742500002</v>
      </c>
      <c r="R9" s="16">
        <v>3693.9424342500001</v>
      </c>
      <c r="S9" s="16">
        <v>3686.7767912499999</v>
      </c>
      <c r="T9" s="16">
        <v>3701.8942472499998</v>
      </c>
      <c r="U9" s="16">
        <v>3444.5497242500001</v>
      </c>
      <c r="V9" s="16">
        <v>3604.7968792500001</v>
      </c>
      <c r="W9" s="16">
        <v>3638.2557682500005</v>
      </c>
      <c r="X9" s="16">
        <v>3610.8373622499998</v>
      </c>
      <c r="Y9" s="16">
        <v>3583.1834852500001</v>
      </c>
      <c r="Z9" s="16">
        <v>3417.3626412500003</v>
      </c>
      <c r="AA9" s="16">
        <v>3478.3114552500001</v>
      </c>
      <c r="AB9" s="16">
        <v>3547.8594742499999</v>
      </c>
      <c r="AC9" s="16">
        <v>3513.1983297500001</v>
      </c>
      <c r="AD9" s="16">
        <v>3381.5512557500001</v>
      </c>
      <c r="AE9" s="16">
        <v>3405.4906507499995</v>
      </c>
      <c r="AF9" s="16">
        <v>3508.6029847499995</v>
      </c>
    </row>
    <row r="10" spans="1:32" ht="120" customHeight="1" x14ac:dyDescent="0.75">
      <c r="A10" s="14" t="s">
        <v>8</v>
      </c>
      <c r="B10" s="16">
        <v>3623.7985710000003</v>
      </c>
      <c r="C10" s="16">
        <v>3607.4516079999994</v>
      </c>
      <c r="D10" s="16">
        <v>3733.0408689999999</v>
      </c>
      <c r="E10" s="16">
        <v>3605.2050525</v>
      </c>
      <c r="F10" s="16">
        <v>3584.6843784999992</v>
      </c>
      <c r="G10" s="16">
        <v>3631.825934</v>
      </c>
      <c r="H10" s="16">
        <v>3634.5318980000002</v>
      </c>
      <c r="I10" s="16">
        <v>3603.4849549999999</v>
      </c>
      <c r="J10" s="16">
        <v>3567.3241659999999</v>
      </c>
      <c r="K10" s="16">
        <v>3602.6733100000001</v>
      </c>
      <c r="L10" s="16">
        <v>3600.9372682500002</v>
      </c>
      <c r="M10" s="16">
        <v>3546.5844487500003</v>
      </c>
      <c r="N10" s="16">
        <v>3597.6112425000006</v>
      </c>
      <c r="O10" s="16">
        <v>3528.6711479999999</v>
      </c>
      <c r="P10" s="16">
        <v>3628.0350177500004</v>
      </c>
      <c r="Q10" s="16">
        <v>3792.7979747500003</v>
      </c>
      <c r="R10" s="16">
        <v>3935.1577667499996</v>
      </c>
      <c r="S10" s="16">
        <v>3974.8634837500003</v>
      </c>
      <c r="T10" s="16">
        <v>3971.9103997500001</v>
      </c>
      <c r="U10" s="16">
        <v>3671.04707775</v>
      </c>
      <c r="V10" s="16">
        <v>3743.4894327499997</v>
      </c>
      <c r="W10" s="16">
        <v>3814.6196717500002</v>
      </c>
      <c r="X10" s="16">
        <v>3812.0152907500005</v>
      </c>
      <c r="Y10" s="16">
        <v>3763.8823887499998</v>
      </c>
      <c r="Z10" s="16">
        <v>3532.8149747500001</v>
      </c>
      <c r="AA10" s="16">
        <v>3639.3657387500002</v>
      </c>
      <c r="AB10" s="16">
        <v>3738.6863697500003</v>
      </c>
      <c r="AC10" s="16">
        <v>3653.02499175</v>
      </c>
      <c r="AD10" s="16">
        <v>3493.4249337500005</v>
      </c>
      <c r="AE10" s="16">
        <v>3504.9875087499995</v>
      </c>
      <c r="AF10" s="16">
        <v>3655.0463887499991</v>
      </c>
    </row>
    <row r="11" spans="1:32" ht="120" customHeight="1" x14ac:dyDescent="0.75">
      <c r="A11" s="14" t="s">
        <v>9</v>
      </c>
      <c r="B11" s="16">
        <v>3018.9025935</v>
      </c>
      <c r="C11" s="16">
        <v>3031.7668025000003</v>
      </c>
      <c r="D11" s="16">
        <v>3238.4237410000005</v>
      </c>
      <c r="E11" s="16">
        <v>3132.8007339999999</v>
      </c>
      <c r="F11" s="16">
        <v>3053.3485530000003</v>
      </c>
      <c r="G11" s="16">
        <v>3176.4854239999995</v>
      </c>
      <c r="H11" s="16">
        <v>3147.729124</v>
      </c>
      <c r="I11" s="16">
        <v>2993.4707940000003</v>
      </c>
      <c r="J11" s="16">
        <v>3071.6696759999995</v>
      </c>
      <c r="K11" s="16">
        <v>3078.3299859999997</v>
      </c>
      <c r="L11" s="16">
        <v>3210.226467</v>
      </c>
      <c r="M11" s="16">
        <v>3098.9565689999999</v>
      </c>
      <c r="N11" s="16">
        <v>3241.8276660000001</v>
      </c>
      <c r="O11" s="16">
        <v>3160.8673980000003</v>
      </c>
      <c r="P11" s="16">
        <v>3147.802561</v>
      </c>
      <c r="Q11" s="16">
        <v>3206.609567</v>
      </c>
      <c r="R11" s="16">
        <v>3366.6096510000002</v>
      </c>
      <c r="S11" s="16">
        <v>3367.1252110000005</v>
      </c>
      <c r="T11" s="16">
        <v>3366.272395</v>
      </c>
      <c r="U11" s="16">
        <v>3097.7294950000005</v>
      </c>
      <c r="V11" s="16">
        <v>3134.6930679999996</v>
      </c>
      <c r="W11" s="16">
        <v>3205.591672</v>
      </c>
      <c r="X11" s="16">
        <v>3234.6111260000002</v>
      </c>
      <c r="Y11" s="16">
        <v>3134.4517779999996</v>
      </c>
      <c r="Z11" s="16">
        <v>3102.2061040000003</v>
      </c>
      <c r="AA11" s="16">
        <v>3044.3483679999999</v>
      </c>
      <c r="AB11" s="16">
        <v>3051.0096899999999</v>
      </c>
      <c r="AC11" s="16">
        <v>3120.2779195000003</v>
      </c>
      <c r="AD11" s="16">
        <v>2953.1650520000003</v>
      </c>
      <c r="AE11" s="16">
        <v>2958.7713080000003</v>
      </c>
      <c r="AF11" s="16">
        <v>3086.1134050000001</v>
      </c>
    </row>
    <row r="12" spans="1:32" ht="120" customHeight="1" x14ac:dyDescent="0.75">
      <c r="A12" s="14" t="s">
        <v>10</v>
      </c>
      <c r="B12" s="16">
        <v>2823.0913989999999</v>
      </c>
      <c r="C12" s="16">
        <v>2854.290583</v>
      </c>
      <c r="D12" s="16">
        <v>2954.8870719999995</v>
      </c>
      <c r="E12" s="16">
        <v>2847.7274204999999</v>
      </c>
      <c r="F12" s="16">
        <v>2858.1580395000001</v>
      </c>
      <c r="G12" s="16">
        <v>2876.8980469999997</v>
      </c>
      <c r="H12" s="16">
        <v>2882.6727524999997</v>
      </c>
      <c r="I12" s="16">
        <v>2880.2950794999997</v>
      </c>
      <c r="J12" s="16">
        <v>2980.0697149999996</v>
      </c>
      <c r="K12" s="16">
        <v>2995.4522230000002</v>
      </c>
      <c r="L12" s="16">
        <v>3082.5548060000001</v>
      </c>
      <c r="M12" s="16">
        <v>2965.3041119999998</v>
      </c>
      <c r="N12" s="16">
        <v>3119.4065600000004</v>
      </c>
      <c r="O12" s="16">
        <v>3007.9582359999999</v>
      </c>
      <c r="P12" s="16">
        <v>2972.3481689999999</v>
      </c>
      <c r="Q12" s="16">
        <v>3030.2387240000003</v>
      </c>
      <c r="R12" s="16">
        <v>3123.3257330000001</v>
      </c>
      <c r="S12" s="16">
        <v>3161.9002629999995</v>
      </c>
      <c r="T12" s="16">
        <v>3169.3699130000005</v>
      </c>
      <c r="U12" s="16">
        <v>2915.456287</v>
      </c>
      <c r="V12" s="16">
        <v>2964.3473400000007</v>
      </c>
      <c r="W12" s="16">
        <v>3004.4720684999998</v>
      </c>
      <c r="X12" s="16">
        <v>3092.2698060000007</v>
      </c>
      <c r="Y12" s="16">
        <v>2970.5689289999996</v>
      </c>
      <c r="Z12" s="16">
        <v>2828.4654220000007</v>
      </c>
      <c r="AA12" s="16">
        <v>2859.8006739999996</v>
      </c>
      <c r="AB12" s="16">
        <v>2790.2707322499996</v>
      </c>
      <c r="AC12" s="16">
        <v>2795.8179147499995</v>
      </c>
      <c r="AD12" s="16">
        <v>2667.5389707499999</v>
      </c>
      <c r="AE12" s="16">
        <v>2685.0819767499997</v>
      </c>
      <c r="AF12" s="16">
        <v>2766.8512317499999</v>
      </c>
    </row>
    <row r="13" spans="1:32" ht="120" customHeight="1" x14ac:dyDescent="0.75">
      <c r="A13" s="14" t="s">
        <v>11</v>
      </c>
      <c r="B13" s="16">
        <v>2660.0167470000006</v>
      </c>
      <c r="C13" s="16">
        <v>2604.1121309999999</v>
      </c>
      <c r="D13" s="16">
        <v>2774.4812170000005</v>
      </c>
      <c r="E13" s="16">
        <v>2674.7045619999999</v>
      </c>
      <c r="F13" s="16">
        <v>2589.0702780000001</v>
      </c>
      <c r="G13" s="16">
        <v>2694.8991999999998</v>
      </c>
      <c r="H13" s="16">
        <v>2692.3214250000001</v>
      </c>
      <c r="I13" s="16">
        <v>2618.1130749999998</v>
      </c>
      <c r="J13" s="16">
        <v>2882.0944912499999</v>
      </c>
      <c r="K13" s="16">
        <v>2931.2115432500004</v>
      </c>
      <c r="L13" s="16">
        <v>2818.7262499999997</v>
      </c>
      <c r="M13" s="16">
        <v>2885.2402334999997</v>
      </c>
      <c r="N13" s="16">
        <v>2863.6352685000002</v>
      </c>
      <c r="O13" s="16">
        <v>2805.8799530000001</v>
      </c>
      <c r="P13" s="16">
        <v>2969.8058154999999</v>
      </c>
      <c r="Q13" s="16">
        <v>2900.2666955000004</v>
      </c>
      <c r="R13" s="16">
        <v>3032.6302755000002</v>
      </c>
      <c r="S13" s="16">
        <v>3054.7684795</v>
      </c>
      <c r="T13" s="16">
        <v>3056.5781305</v>
      </c>
      <c r="U13" s="16">
        <v>2807.8027744999995</v>
      </c>
      <c r="V13" s="16">
        <v>2895.4309595000004</v>
      </c>
      <c r="W13" s="16">
        <v>2891.1874750000006</v>
      </c>
      <c r="X13" s="16">
        <v>2883.3758890000004</v>
      </c>
      <c r="Y13" s="16">
        <v>2803.3575972499998</v>
      </c>
      <c r="Z13" s="16">
        <v>2620.5139852500001</v>
      </c>
      <c r="AA13" s="16">
        <v>2670.4746032500002</v>
      </c>
      <c r="AB13" s="16">
        <v>2659.5864120000001</v>
      </c>
      <c r="AC13" s="16">
        <v>2632.7471480000004</v>
      </c>
      <c r="AD13" s="16">
        <v>2495.618164</v>
      </c>
      <c r="AE13" s="16">
        <v>2508.5330899999999</v>
      </c>
      <c r="AF13" s="16">
        <v>2634.5711249999999</v>
      </c>
    </row>
    <row r="14" spans="1:32" ht="120" customHeight="1" x14ac:dyDescent="0.75">
      <c r="A14" s="14" t="s">
        <v>12</v>
      </c>
      <c r="B14" s="16">
        <v>2629.5838450000001</v>
      </c>
      <c r="C14" s="16">
        <v>2651.523361</v>
      </c>
      <c r="D14" s="16">
        <v>2740.253757</v>
      </c>
      <c r="E14" s="16">
        <v>2670.4447290000003</v>
      </c>
      <c r="F14" s="16">
        <v>2602.9120980000002</v>
      </c>
      <c r="G14" s="16">
        <v>2667.6652939999999</v>
      </c>
      <c r="H14" s="16">
        <v>2670.8954290000001</v>
      </c>
      <c r="I14" s="16">
        <v>2577.2205789999998</v>
      </c>
      <c r="J14" s="16">
        <v>2660.7352809999998</v>
      </c>
      <c r="K14" s="16">
        <v>2689.2156729999997</v>
      </c>
      <c r="L14" s="16">
        <v>2579.4911175000002</v>
      </c>
      <c r="M14" s="16">
        <v>2527.2862005000002</v>
      </c>
      <c r="N14" s="16">
        <v>2658.0681479999998</v>
      </c>
      <c r="O14" s="16">
        <v>2558.2055575000004</v>
      </c>
      <c r="P14" s="16">
        <v>2649.6079374999995</v>
      </c>
      <c r="Q14" s="16">
        <v>2693.3772805000003</v>
      </c>
      <c r="R14" s="16">
        <v>2788.1516629999996</v>
      </c>
      <c r="S14" s="16">
        <v>2763.6326364999995</v>
      </c>
      <c r="T14" s="16">
        <v>2841.8121044999994</v>
      </c>
      <c r="U14" s="16">
        <v>2648.6319840000006</v>
      </c>
      <c r="V14" s="16">
        <v>2669.8384070000002</v>
      </c>
      <c r="W14" s="16">
        <v>2683.8464560000002</v>
      </c>
      <c r="X14" s="16">
        <v>2653.0456039999999</v>
      </c>
      <c r="Y14" s="16">
        <v>2655.9462140000001</v>
      </c>
      <c r="Z14" s="16">
        <v>2476.5513470000001</v>
      </c>
      <c r="AA14" s="16">
        <v>2556.5610380000003</v>
      </c>
      <c r="AB14" s="16">
        <v>2609.202534</v>
      </c>
      <c r="AC14" s="16">
        <v>2510.800855</v>
      </c>
      <c r="AD14" s="16">
        <v>2489.0396640000004</v>
      </c>
      <c r="AE14" s="16">
        <v>2490.3223139999996</v>
      </c>
      <c r="AF14" s="16">
        <v>2611.4678149999995</v>
      </c>
    </row>
    <row r="15" spans="1:32" ht="120" customHeight="1" x14ac:dyDescent="0.75">
      <c r="A15" s="14" t="s">
        <v>13</v>
      </c>
      <c r="B15" s="16">
        <v>2622.5888050000003</v>
      </c>
      <c r="C15" s="16">
        <v>2627.5096710000003</v>
      </c>
      <c r="D15" s="16">
        <v>2737.4775070000001</v>
      </c>
      <c r="E15" s="16">
        <v>2683.195354</v>
      </c>
      <c r="F15" s="16">
        <v>2596.840048</v>
      </c>
      <c r="G15" s="16">
        <v>2661.3729289999997</v>
      </c>
      <c r="H15" s="16">
        <v>2700.5031289999997</v>
      </c>
      <c r="I15" s="16">
        <v>2584.0828370000004</v>
      </c>
      <c r="J15" s="16">
        <v>2704.4849889999996</v>
      </c>
      <c r="K15" s="16">
        <v>2642.4850730000003</v>
      </c>
      <c r="L15" s="16">
        <v>2583.5758569999998</v>
      </c>
      <c r="M15" s="16">
        <v>2544.490225</v>
      </c>
      <c r="N15" s="16">
        <v>2576.1494579999999</v>
      </c>
      <c r="O15" s="16">
        <v>2518.6962005</v>
      </c>
      <c r="P15" s="16">
        <v>2536.4276819999995</v>
      </c>
      <c r="Q15" s="16">
        <v>2630.7823619999999</v>
      </c>
      <c r="R15" s="16">
        <v>2824.0776140000003</v>
      </c>
      <c r="S15" s="16">
        <v>2751.6773760000001</v>
      </c>
      <c r="T15" s="16">
        <v>2789.3063729999999</v>
      </c>
      <c r="U15" s="16">
        <v>2607.8958720000001</v>
      </c>
      <c r="V15" s="16">
        <v>2669.8611769999998</v>
      </c>
      <c r="W15" s="16">
        <v>2690.9705574999998</v>
      </c>
      <c r="X15" s="16">
        <v>2664.0912289999997</v>
      </c>
      <c r="Y15" s="16">
        <v>2645.5517839999998</v>
      </c>
      <c r="Z15" s="16">
        <v>2493.9002169999999</v>
      </c>
      <c r="AA15" s="16">
        <v>2545.4854879999998</v>
      </c>
      <c r="AB15" s="16">
        <v>2597.2711649999997</v>
      </c>
      <c r="AC15" s="16">
        <v>2518.4178769999999</v>
      </c>
      <c r="AD15" s="16">
        <v>2445.1595740000002</v>
      </c>
      <c r="AE15" s="16">
        <v>2491.0613789999998</v>
      </c>
      <c r="AF15" s="16">
        <v>2647.1780649999996</v>
      </c>
    </row>
    <row r="16" spans="1:32" ht="120" customHeight="1" x14ac:dyDescent="0.75">
      <c r="A16" s="14" t="s">
        <v>14</v>
      </c>
      <c r="B16" s="16">
        <v>2612.5139150000005</v>
      </c>
      <c r="C16" s="16">
        <v>2647.344274</v>
      </c>
      <c r="D16" s="16">
        <v>2728.7214250000002</v>
      </c>
      <c r="E16" s="16">
        <v>2672.7105220000003</v>
      </c>
      <c r="F16" s="16">
        <v>2640.7467379999998</v>
      </c>
      <c r="G16" s="16">
        <v>2681.2179289999999</v>
      </c>
      <c r="H16" s="16">
        <v>2696.8767290000001</v>
      </c>
      <c r="I16" s="16">
        <v>2579.364795</v>
      </c>
      <c r="J16" s="16">
        <v>2702.0668629999996</v>
      </c>
      <c r="K16" s="16">
        <v>2636.4919130000003</v>
      </c>
      <c r="L16" s="16">
        <v>2551.4907750000002</v>
      </c>
      <c r="M16" s="16">
        <v>2504.3254704999999</v>
      </c>
      <c r="N16" s="16">
        <v>2558.3125420000001</v>
      </c>
      <c r="O16" s="16">
        <v>2520.2188882500004</v>
      </c>
      <c r="P16" s="16">
        <v>2525.5537319999999</v>
      </c>
      <c r="Q16" s="16">
        <v>2652.2459120000003</v>
      </c>
      <c r="R16" s="16">
        <v>2741.6616519999998</v>
      </c>
      <c r="S16" s="16">
        <v>2765.3073759999997</v>
      </c>
      <c r="T16" s="16">
        <v>2789.0125310000003</v>
      </c>
      <c r="U16" s="16">
        <v>2570.4056244999997</v>
      </c>
      <c r="V16" s="16">
        <v>2673.4543870000007</v>
      </c>
      <c r="W16" s="16">
        <v>2710.5271104999997</v>
      </c>
      <c r="X16" s="16">
        <v>2655.04729825</v>
      </c>
      <c r="Y16" s="16">
        <v>2661.355384</v>
      </c>
      <c r="Z16" s="16">
        <v>2598.653217</v>
      </c>
      <c r="AA16" s="16">
        <v>2609.7382794999994</v>
      </c>
      <c r="AB16" s="16">
        <v>2616.7736650000002</v>
      </c>
      <c r="AC16" s="16">
        <v>2532.7098770000002</v>
      </c>
      <c r="AD16" s="16">
        <v>2368.8137659999998</v>
      </c>
      <c r="AE16" s="16">
        <v>2519.9461039999997</v>
      </c>
      <c r="AF16" s="16">
        <v>2677.3334650000002</v>
      </c>
    </row>
    <row r="17" spans="1:32" ht="120" customHeight="1" x14ac:dyDescent="0.75">
      <c r="A17" s="14" t="s">
        <v>15</v>
      </c>
      <c r="B17" s="16">
        <v>2585.6299060000001</v>
      </c>
      <c r="C17" s="16">
        <v>2646.402274</v>
      </c>
      <c r="D17" s="16">
        <v>2732.2969750000002</v>
      </c>
      <c r="E17" s="16">
        <v>2645.115922</v>
      </c>
      <c r="F17" s="16">
        <v>2656.0915599999998</v>
      </c>
      <c r="G17" s="16">
        <v>2674.6294289999992</v>
      </c>
      <c r="H17" s="16">
        <v>2668.3701289999999</v>
      </c>
      <c r="I17" s="16">
        <v>2570.0262109999999</v>
      </c>
      <c r="J17" s="16">
        <v>2697.7333630000003</v>
      </c>
      <c r="K17" s="16">
        <v>2629.702213</v>
      </c>
      <c r="L17" s="16">
        <v>2548.5057750000001</v>
      </c>
      <c r="M17" s="16">
        <v>2485.4417209999997</v>
      </c>
      <c r="N17" s="16">
        <v>2553.6530419999999</v>
      </c>
      <c r="O17" s="16">
        <v>2524.0732764999998</v>
      </c>
      <c r="P17" s="16">
        <v>2520.8192319999998</v>
      </c>
      <c r="Q17" s="16">
        <v>2650.1728370000001</v>
      </c>
      <c r="R17" s="16">
        <v>2727.2810529999997</v>
      </c>
      <c r="S17" s="16">
        <v>2848.8606260000001</v>
      </c>
      <c r="T17" s="16">
        <v>2873.6166895000006</v>
      </c>
      <c r="U17" s="16">
        <v>2622.5096269999999</v>
      </c>
      <c r="V17" s="16">
        <v>2755.5612470000001</v>
      </c>
      <c r="W17" s="16">
        <v>2783.64839725</v>
      </c>
      <c r="X17" s="16">
        <v>2705.0304172499996</v>
      </c>
      <c r="Y17" s="16">
        <v>2677.042109</v>
      </c>
      <c r="Z17" s="16">
        <v>2501.5652169999998</v>
      </c>
      <c r="AA17" s="16">
        <v>2557.6125672499998</v>
      </c>
      <c r="AB17" s="16">
        <v>2659.4425149999997</v>
      </c>
      <c r="AC17" s="16">
        <v>2583.8124769999999</v>
      </c>
      <c r="AD17" s="16">
        <v>2490.3728079999996</v>
      </c>
      <c r="AE17" s="16">
        <v>2558.9981839999996</v>
      </c>
      <c r="AF17" s="16">
        <v>2609.6628149999997</v>
      </c>
    </row>
    <row r="18" spans="1:32" ht="120" customHeight="1" x14ac:dyDescent="0.75">
      <c r="A18" s="14" t="s">
        <v>16</v>
      </c>
      <c r="B18" s="16">
        <v>2614.189856</v>
      </c>
      <c r="C18" s="16">
        <v>2649.4558739999998</v>
      </c>
      <c r="D18" s="16">
        <v>2878.5333749999995</v>
      </c>
      <c r="E18" s="16">
        <v>2652.3998919999999</v>
      </c>
      <c r="F18" s="16">
        <v>2648.13528</v>
      </c>
      <c r="G18" s="16">
        <v>2765.9700789999997</v>
      </c>
      <c r="H18" s="16">
        <v>2686.8165289999997</v>
      </c>
      <c r="I18" s="16">
        <v>2579.0714369999996</v>
      </c>
      <c r="J18" s="16">
        <v>2694.7261130000002</v>
      </c>
      <c r="K18" s="16">
        <v>2647.257713</v>
      </c>
      <c r="L18" s="16">
        <v>2621.0402749999998</v>
      </c>
      <c r="M18" s="16">
        <v>2476.601721</v>
      </c>
      <c r="N18" s="16">
        <v>2538.9572169999997</v>
      </c>
      <c r="O18" s="16">
        <v>2534.4239672500003</v>
      </c>
      <c r="P18" s="16">
        <v>2520.1696820000002</v>
      </c>
      <c r="Q18" s="16">
        <v>2632.5838719999997</v>
      </c>
      <c r="R18" s="16">
        <v>2732.8824030000001</v>
      </c>
      <c r="S18" s="16">
        <v>2787.2792920000002</v>
      </c>
      <c r="T18" s="16">
        <v>2790.9881480000004</v>
      </c>
      <c r="U18" s="16">
        <v>2568.6164269999999</v>
      </c>
      <c r="V18" s="16">
        <v>2706.0532469999998</v>
      </c>
      <c r="W18" s="16">
        <v>2738.153965</v>
      </c>
      <c r="X18" s="16">
        <v>2650.1297287499997</v>
      </c>
      <c r="Y18" s="16">
        <v>2723.8910755000002</v>
      </c>
      <c r="Z18" s="16">
        <v>2519.5657169999999</v>
      </c>
      <c r="AA18" s="16">
        <v>2614.2383742499997</v>
      </c>
      <c r="AB18" s="16">
        <v>2626.5235969999999</v>
      </c>
      <c r="AC18" s="16">
        <v>2528.8028629999999</v>
      </c>
      <c r="AD18" s="16">
        <v>2466.8887379999996</v>
      </c>
      <c r="AE18" s="16">
        <v>2518.2746519999996</v>
      </c>
      <c r="AF18" s="16">
        <v>2627.7797250000003</v>
      </c>
    </row>
    <row r="19" spans="1:32" ht="120" customHeight="1" x14ac:dyDescent="0.75">
      <c r="A19" s="14" t="s">
        <v>17</v>
      </c>
      <c r="B19" s="16">
        <v>2617.5448059999999</v>
      </c>
      <c r="C19" s="16">
        <v>2700.7801740000004</v>
      </c>
      <c r="D19" s="16">
        <v>2880.9258749999999</v>
      </c>
      <c r="E19" s="16">
        <v>2740.4259159999997</v>
      </c>
      <c r="F19" s="16">
        <v>2712.3232799999996</v>
      </c>
      <c r="G19" s="16">
        <v>2789.2923040000001</v>
      </c>
      <c r="H19" s="16">
        <v>2678.0149289999999</v>
      </c>
      <c r="I19" s="16">
        <v>2671.7700060000002</v>
      </c>
      <c r="J19" s="16">
        <v>2744.1046729999998</v>
      </c>
      <c r="K19" s="16">
        <v>2653.315286</v>
      </c>
      <c r="L19" s="16">
        <v>2670.3332904999997</v>
      </c>
      <c r="M19" s="16">
        <v>2590.1757414999997</v>
      </c>
      <c r="N19" s="16">
        <v>2654.6892459999999</v>
      </c>
      <c r="O19" s="16">
        <v>2659.1902570000002</v>
      </c>
      <c r="P19" s="16">
        <v>2682.0086185</v>
      </c>
      <c r="Q19" s="16">
        <v>2745.4104705</v>
      </c>
      <c r="R19" s="16">
        <v>2829.4155317499999</v>
      </c>
      <c r="S19" s="16">
        <v>2905.3090014999998</v>
      </c>
      <c r="T19" s="16">
        <v>2862.7218800000001</v>
      </c>
      <c r="U19" s="16">
        <v>2788.4623899999997</v>
      </c>
      <c r="V19" s="16">
        <v>2776.0969444999996</v>
      </c>
      <c r="W19" s="16">
        <v>2823.2241615000003</v>
      </c>
      <c r="X19" s="16">
        <v>2698.3369825</v>
      </c>
      <c r="Y19" s="16">
        <v>2722.81533825</v>
      </c>
      <c r="Z19" s="16">
        <v>2617.682699</v>
      </c>
      <c r="AA19" s="16">
        <v>2708.8209005000003</v>
      </c>
      <c r="AB19" s="16">
        <v>2773.4249620000001</v>
      </c>
      <c r="AC19" s="16">
        <v>2607.1443050000003</v>
      </c>
      <c r="AD19" s="16">
        <v>2560.2292899999998</v>
      </c>
      <c r="AE19" s="16">
        <v>2631.5514219999995</v>
      </c>
      <c r="AF19" s="16">
        <v>2728.9668819999997</v>
      </c>
    </row>
    <row r="20" spans="1:32" ht="120" customHeight="1" x14ac:dyDescent="0.75">
      <c r="A20" s="14" t="s">
        <v>18</v>
      </c>
      <c r="B20" s="16">
        <v>3011.3327480000003</v>
      </c>
      <c r="C20" s="16">
        <v>3062.6340542499997</v>
      </c>
      <c r="D20" s="16">
        <v>3278.1707272499993</v>
      </c>
      <c r="E20" s="16">
        <v>3364.6440060000004</v>
      </c>
      <c r="F20" s="16">
        <v>3193.2236279999997</v>
      </c>
      <c r="G20" s="16">
        <v>3197.6418349999994</v>
      </c>
      <c r="H20" s="16">
        <v>3173.3438002499993</v>
      </c>
      <c r="I20" s="16">
        <v>3258.7896639999999</v>
      </c>
      <c r="J20" s="16">
        <v>3249.5109702500004</v>
      </c>
      <c r="K20" s="16">
        <v>3252.55302725</v>
      </c>
      <c r="L20" s="16">
        <v>3131.5327372500005</v>
      </c>
      <c r="M20" s="16">
        <v>3245.4476412499994</v>
      </c>
      <c r="N20" s="16">
        <v>3255.254907</v>
      </c>
      <c r="O20" s="16">
        <v>3229.0949150000001</v>
      </c>
      <c r="P20" s="16">
        <v>3185.4207082499997</v>
      </c>
      <c r="Q20" s="16">
        <v>3328.9837842500001</v>
      </c>
      <c r="R20" s="16">
        <v>3366.3531914999999</v>
      </c>
      <c r="S20" s="16">
        <v>3394.05312525</v>
      </c>
      <c r="T20" s="16">
        <v>3339.0586914999999</v>
      </c>
      <c r="U20" s="16">
        <v>3265.0409472499996</v>
      </c>
      <c r="V20" s="16">
        <v>3278.3849372499999</v>
      </c>
      <c r="W20" s="16">
        <v>3304.4205662499999</v>
      </c>
      <c r="X20" s="16">
        <v>3247.8159882499999</v>
      </c>
      <c r="Y20" s="16">
        <v>3189.1059224999999</v>
      </c>
      <c r="Z20" s="16">
        <v>3095.6933735000002</v>
      </c>
      <c r="AA20" s="16">
        <v>3139.4289387500003</v>
      </c>
      <c r="AB20" s="16">
        <v>3236.1607877500001</v>
      </c>
      <c r="AC20" s="16">
        <v>3040.38035025</v>
      </c>
      <c r="AD20" s="16">
        <v>3022.5701492499998</v>
      </c>
      <c r="AE20" s="16">
        <v>3082.9343537499994</v>
      </c>
      <c r="AF20" s="16">
        <v>3177.9782162499996</v>
      </c>
    </row>
    <row r="21" spans="1:32" ht="120" customHeight="1" x14ac:dyDescent="0.75">
      <c r="A21" s="14" t="s">
        <v>19</v>
      </c>
      <c r="B21" s="16">
        <v>3666.4041324999998</v>
      </c>
      <c r="C21" s="16">
        <v>3852.0193334999999</v>
      </c>
      <c r="D21" s="16">
        <v>3762.4168999999997</v>
      </c>
      <c r="E21" s="16">
        <v>3771.8898449999997</v>
      </c>
      <c r="F21" s="16">
        <v>3838.8451909999994</v>
      </c>
      <c r="G21" s="16">
        <v>3781.700186999999</v>
      </c>
      <c r="H21" s="16">
        <v>3856.5707239999992</v>
      </c>
      <c r="I21" s="16">
        <v>3699.4931350000002</v>
      </c>
      <c r="J21" s="16">
        <v>3832.1783410000003</v>
      </c>
      <c r="K21" s="16">
        <v>3781.9523790000007</v>
      </c>
      <c r="L21" s="16">
        <v>3657.6090020000001</v>
      </c>
      <c r="M21" s="16">
        <v>3661.9655680000001</v>
      </c>
      <c r="N21" s="16">
        <v>3685.4386640000007</v>
      </c>
      <c r="O21" s="16">
        <v>3813.4710335</v>
      </c>
      <c r="P21" s="16">
        <v>3822.8214130000006</v>
      </c>
      <c r="Q21" s="16">
        <v>3917.899903</v>
      </c>
      <c r="R21" s="16">
        <v>4010.6228000000001</v>
      </c>
      <c r="S21" s="16">
        <v>4056.8508210000005</v>
      </c>
      <c r="T21" s="16">
        <v>4009.7566760000004</v>
      </c>
      <c r="U21" s="16">
        <v>3893.8152560000008</v>
      </c>
      <c r="V21" s="16">
        <v>3891.8776297499999</v>
      </c>
      <c r="W21" s="16">
        <v>3943.5069499999995</v>
      </c>
      <c r="X21" s="16">
        <v>3894.0194240000005</v>
      </c>
      <c r="Y21" s="16">
        <v>3764.7355810000004</v>
      </c>
      <c r="Z21" s="16">
        <v>3741.258311</v>
      </c>
      <c r="AA21" s="16">
        <v>3806.581968</v>
      </c>
      <c r="AB21" s="16">
        <v>3850.3452570000004</v>
      </c>
      <c r="AC21" s="16">
        <v>3605.9706510000005</v>
      </c>
      <c r="AD21" s="16">
        <v>3572.0026259999995</v>
      </c>
      <c r="AE21" s="16">
        <v>3633.9481629999991</v>
      </c>
      <c r="AF21" s="16">
        <v>3760.5145859999993</v>
      </c>
    </row>
    <row r="22" spans="1:32" ht="120" customHeight="1" x14ac:dyDescent="0.75">
      <c r="A22" s="14" t="s">
        <v>20</v>
      </c>
      <c r="B22" s="16">
        <v>3600.1364369999997</v>
      </c>
      <c r="C22" s="16">
        <v>3518.1326135000004</v>
      </c>
      <c r="D22" s="16">
        <v>3338.3497287500004</v>
      </c>
      <c r="E22" s="16">
        <v>3387.7914419999997</v>
      </c>
      <c r="F22" s="16">
        <v>3439.3309105000003</v>
      </c>
      <c r="G22" s="16">
        <v>3377.8677224999997</v>
      </c>
      <c r="H22" s="16">
        <v>3353.8381594999996</v>
      </c>
      <c r="I22" s="16">
        <v>3305.5720249999999</v>
      </c>
      <c r="J22" s="16">
        <v>3523.2058772499995</v>
      </c>
      <c r="K22" s="16">
        <v>3243.5459022499999</v>
      </c>
      <c r="L22" s="16">
        <v>3285.2031894999996</v>
      </c>
      <c r="M22" s="16">
        <v>3238.2185924999999</v>
      </c>
      <c r="N22" s="16">
        <v>3233.928058</v>
      </c>
      <c r="O22" s="16">
        <v>3335.8492552499993</v>
      </c>
      <c r="P22" s="16">
        <v>3286.2442402500001</v>
      </c>
      <c r="Q22" s="16">
        <v>3344.8547822499995</v>
      </c>
      <c r="R22" s="16">
        <v>3556.7698657499996</v>
      </c>
      <c r="S22" s="16">
        <v>3594.8528447499998</v>
      </c>
      <c r="T22" s="16">
        <v>3552.1838997499999</v>
      </c>
      <c r="U22" s="16">
        <v>3450.0731992499996</v>
      </c>
      <c r="V22" s="16">
        <v>3479.2031552499998</v>
      </c>
      <c r="W22" s="16">
        <v>3483.9227487500002</v>
      </c>
      <c r="X22" s="16">
        <v>3456.0823529999998</v>
      </c>
      <c r="Y22" s="16">
        <v>3173.5542987499998</v>
      </c>
      <c r="Z22" s="16">
        <v>3155.9126317499995</v>
      </c>
      <c r="AA22" s="16">
        <v>3310.4062034999997</v>
      </c>
      <c r="AB22" s="16">
        <v>3360.0574084999998</v>
      </c>
      <c r="AC22" s="16">
        <v>3170.1706809999996</v>
      </c>
      <c r="AD22" s="16">
        <v>3103.3934989999998</v>
      </c>
      <c r="AE22" s="16">
        <v>3180.0438719999997</v>
      </c>
      <c r="AF22" s="16">
        <v>3316.6585689999997</v>
      </c>
    </row>
    <row r="23" spans="1:32" ht="120" customHeight="1" x14ac:dyDescent="0.75">
      <c r="A23" s="14" t="s">
        <v>21</v>
      </c>
      <c r="B23" s="16">
        <v>2856.1624670000001</v>
      </c>
      <c r="C23" s="16">
        <v>2976.40139125</v>
      </c>
      <c r="D23" s="16">
        <v>2836.9358190000003</v>
      </c>
      <c r="E23" s="16">
        <v>2853.6546585000001</v>
      </c>
      <c r="F23" s="16">
        <v>2871.9786584999997</v>
      </c>
      <c r="G23" s="16">
        <v>2908.0581105000001</v>
      </c>
      <c r="H23" s="16">
        <v>2884.3234130000001</v>
      </c>
      <c r="I23" s="16">
        <v>2794.0062899999998</v>
      </c>
      <c r="J23" s="16">
        <v>2844.1468360000003</v>
      </c>
      <c r="K23" s="16">
        <v>2798.0067300000005</v>
      </c>
      <c r="L23" s="16">
        <v>2914.8231185000004</v>
      </c>
      <c r="M23" s="16">
        <v>2830.7535215000003</v>
      </c>
      <c r="N23" s="16">
        <v>2798.8718730000001</v>
      </c>
      <c r="O23" s="16">
        <v>2818.1447389999998</v>
      </c>
      <c r="P23" s="16">
        <v>2821.2551950000006</v>
      </c>
      <c r="Q23" s="16">
        <v>2902.3646229999999</v>
      </c>
      <c r="R23" s="16">
        <v>3077.5896970000003</v>
      </c>
      <c r="S23" s="16">
        <v>3108.7889180000002</v>
      </c>
      <c r="T23" s="16">
        <v>3050.5310480000003</v>
      </c>
      <c r="U23" s="16">
        <v>3010.2291060000002</v>
      </c>
      <c r="V23" s="16">
        <v>2939.8480080000004</v>
      </c>
      <c r="W23" s="16">
        <v>2953.6634219999996</v>
      </c>
      <c r="X23" s="16">
        <v>2853.9201499999999</v>
      </c>
      <c r="Y23" s="16">
        <v>2721.8837334999998</v>
      </c>
      <c r="Z23" s="16">
        <v>2675.8770920000002</v>
      </c>
      <c r="AA23" s="16">
        <v>2804.4185465000005</v>
      </c>
      <c r="AB23" s="16">
        <v>2863.5838010000002</v>
      </c>
      <c r="AC23" s="16">
        <v>2672.2105010000005</v>
      </c>
      <c r="AD23" s="16">
        <v>2663.6495735000003</v>
      </c>
      <c r="AE23" s="16">
        <v>2718.3985900000002</v>
      </c>
      <c r="AF23" s="16">
        <v>2767.4096680000002</v>
      </c>
    </row>
    <row r="24" spans="1:32" ht="120" customHeight="1" x14ac:dyDescent="0.75">
      <c r="A24" s="14" t="s">
        <v>22</v>
      </c>
      <c r="B24" s="16">
        <v>2670.294848</v>
      </c>
      <c r="C24" s="16">
        <v>2798.3565450000001</v>
      </c>
      <c r="D24" s="16">
        <v>2784.9888689999998</v>
      </c>
      <c r="E24" s="16">
        <v>2780.487212</v>
      </c>
      <c r="F24" s="16">
        <v>2798.1875729999997</v>
      </c>
      <c r="G24" s="16">
        <v>2844.4425549999996</v>
      </c>
      <c r="H24" s="16">
        <v>2811.4703579999996</v>
      </c>
      <c r="I24" s="16">
        <v>2676.7295589999999</v>
      </c>
      <c r="J24" s="16">
        <v>2804.8198467500001</v>
      </c>
      <c r="K24" s="16">
        <v>2722.0933790000004</v>
      </c>
      <c r="L24" s="16">
        <v>2730.2676790000005</v>
      </c>
      <c r="M24" s="16">
        <v>2675.1743390000001</v>
      </c>
      <c r="N24" s="16">
        <v>2700.286697</v>
      </c>
      <c r="O24" s="16">
        <v>2712.2624045000002</v>
      </c>
      <c r="P24" s="16">
        <v>2716.0610490000004</v>
      </c>
      <c r="Q24" s="16">
        <v>2796.1997799999999</v>
      </c>
      <c r="R24" s="16">
        <v>2962.9512159999999</v>
      </c>
      <c r="S24" s="16">
        <v>2990.6727370000003</v>
      </c>
      <c r="T24" s="16">
        <v>2958.3574075000001</v>
      </c>
      <c r="U24" s="16">
        <v>2879.3451165000001</v>
      </c>
      <c r="V24" s="16">
        <v>2828.955379</v>
      </c>
      <c r="W24" s="16">
        <v>2916.9046032499996</v>
      </c>
      <c r="X24" s="16">
        <v>2825.5765277500004</v>
      </c>
      <c r="Y24" s="16">
        <v>2627.4268610000004</v>
      </c>
      <c r="Z24" s="16">
        <v>2634.5533997500002</v>
      </c>
      <c r="AA24" s="16">
        <v>2712.6892187500002</v>
      </c>
      <c r="AB24" s="16">
        <v>2759.5611150000004</v>
      </c>
      <c r="AC24" s="16">
        <v>2632.2984750000005</v>
      </c>
      <c r="AD24" s="16">
        <v>2595.7289969999997</v>
      </c>
      <c r="AE24" s="16">
        <v>2651.0450677499998</v>
      </c>
      <c r="AF24" s="16">
        <v>2732.0178390000001</v>
      </c>
    </row>
    <row r="25" spans="1:32" ht="120" customHeight="1" x14ac:dyDescent="0.75">
      <c r="A25" s="14" t="s">
        <v>23</v>
      </c>
      <c r="B25" s="16">
        <v>2584.1668380000001</v>
      </c>
      <c r="C25" s="16">
        <v>2712.7109490000003</v>
      </c>
      <c r="D25" s="16">
        <v>2727.2740189999995</v>
      </c>
      <c r="E25" s="16">
        <v>2736.3870419999998</v>
      </c>
      <c r="F25" s="16">
        <v>2750.8088229999998</v>
      </c>
      <c r="G25" s="16">
        <v>2828.3933819999997</v>
      </c>
      <c r="H25" s="16">
        <v>2818.6332560000001</v>
      </c>
      <c r="I25" s="16">
        <v>2666.0235589999998</v>
      </c>
      <c r="J25" s="16">
        <v>2797.3278970000001</v>
      </c>
      <c r="K25" s="16">
        <v>2680.1986860000002</v>
      </c>
      <c r="L25" s="16">
        <v>2671.3706609999999</v>
      </c>
      <c r="M25" s="16">
        <v>2665.4809870000004</v>
      </c>
      <c r="N25" s="16">
        <v>2691.5936185</v>
      </c>
      <c r="O25" s="16">
        <v>2646.574165</v>
      </c>
      <c r="P25" s="16">
        <v>2695.5943200000002</v>
      </c>
      <c r="Q25" s="16">
        <v>2769.4756040000002</v>
      </c>
      <c r="R25" s="16">
        <v>2877.0220465000002</v>
      </c>
      <c r="S25" s="16">
        <v>2905.4888175000001</v>
      </c>
      <c r="T25" s="16">
        <v>2896.7698969999997</v>
      </c>
      <c r="U25" s="16">
        <v>2779.9578700000006</v>
      </c>
      <c r="V25" s="16">
        <v>2793.9244280000003</v>
      </c>
      <c r="W25" s="16">
        <v>2887.0465109999996</v>
      </c>
      <c r="X25" s="16">
        <v>2729.9364420000002</v>
      </c>
      <c r="Y25" s="16">
        <v>2600.0604450000005</v>
      </c>
      <c r="Z25" s="16">
        <v>2596.46388875</v>
      </c>
      <c r="AA25" s="16">
        <v>2695.161259</v>
      </c>
      <c r="AB25" s="16">
        <v>2693.4400490000003</v>
      </c>
      <c r="AC25" s="16">
        <v>2583.3483420000002</v>
      </c>
      <c r="AD25" s="16">
        <v>2566.8203840000001</v>
      </c>
      <c r="AE25" s="16">
        <v>2655.8422759999999</v>
      </c>
      <c r="AF25" s="16">
        <v>2714.3725630000004</v>
      </c>
    </row>
    <row r="26" spans="1:32" ht="120" customHeight="1" x14ac:dyDescent="0.75">
      <c r="A26" s="14" t="s">
        <v>24</v>
      </c>
      <c r="B26" s="16">
        <v>2547.1864305000004</v>
      </c>
      <c r="C26" s="16">
        <v>2690.1313239999999</v>
      </c>
      <c r="D26" s="16">
        <v>2683.6307689999999</v>
      </c>
      <c r="E26" s="16">
        <v>2719.9081719999999</v>
      </c>
      <c r="F26" s="16">
        <v>2737.0727359999996</v>
      </c>
      <c r="G26" s="16">
        <v>2783.5444769999999</v>
      </c>
      <c r="H26" s="16">
        <v>2802.5972737500001</v>
      </c>
      <c r="I26" s="16">
        <v>2636.1217849999998</v>
      </c>
      <c r="J26" s="16">
        <v>2783.1696970000003</v>
      </c>
      <c r="K26" s="16">
        <v>2654.0389650000002</v>
      </c>
      <c r="L26" s="16">
        <v>2599.7715490000001</v>
      </c>
      <c r="M26" s="16">
        <v>2641.3643890000003</v>
      </c>
      <c r="N26" s="16">
        <v>2652.1088262499998</v>
      </c>
      <c r="O26" s="16">
        <v>2625.2659330000001</v>
      </c>
      <c r="P26" s="16">
        <v>2629.4326330000004</v>
      </c>
      <c r="Q26" s="16">
        <v>2806.0320360000001</v>
      </c>
      <c r="R26" s="16">
        <v>2909.5387490000007</v>
      </c>
      <c r="S26" s="16">
        <v>2953.6705950000005</v>
      </c>
      <c r="T26" s="16">
        <v>2891.8542870000001</v>
      </c>
      <c r="U26" s="16">
        <v>2766.6562360000003</v>
      </c>
      <c r="V26" s="16">
        <v>2799.3915120000001</v>
      </c>
      <c r="W26" s="16">
        <v>2854.7166229999998</v>
      </c>
      <c r="X26" s="16">
        <v>2782.4310759999998</v>
      </c>
      <c r="Y26" s="16">
        <v>2639.2996370000001</v>
      </c>
      <c r="Z26" s="16">
        <v>2637.216946</v>
      </c>
      <c r="AA26" s="16">
        <v>2688.4643169999999</v>
      </c>
      <c r="AB26" s="16">
        <v>2667.2939970000002</v>
      </c>
      <c r="AC26" s="16">
        <v>2540.0421990000004</v>
      </c>
      <c r="AD26" s="16">
        <v>2533.7093239999999</v>
      </c>
      <c r="AE26" s="16">
        <v>2643.3317579999998</v>
      </c>
      <c r="AF26" s="16">
        <v>2612.8002370000004</v>
      </c>
    </row>
    <row r="27" spans="1:32" ht="120" customHeight="1" x14ac:dyDescent="0.75">
      <c r="A27" s="14" t="s">
        <v>25</v>
      </c>
      <c r="B27" s="17">
        <f>SUM(B3:B26)</f>
        <v>68469.71198800001</v>
      </c>
      <c r="C27" s="17">
        <f t="shared" ref="C27:AF27" si="1">SUM(C3:C26)</f>
        <v>69154.366817999995</v>
      </c>
      <c r="D27" s="17">
        <f t="shared" si="1"/>
        <v>71704.257534499993</v>
      </c>
      <c r="E27" s="17">
        <f t="shared" si="1"/>
        <v>70033.113566250002</v>
      </c>
      <c r="F27" s="17">
        <f t="shared" si="1"/>
        <v>70376.772485000009</v>
      </c>
      <c r="G27" s="17">
        <f t="shared" si="1"/>
        <v>70748.205682500004</v>
      </c>
      <c r="H27" s="17">
        <f t="shared" si="1"/>
        <v>70239.470705999993</v>
      </c>
      <c r="I27" s="17">
        <f t="shared" si="1"/>
        <v>68632.189519999985</v>
      </c>
      <c r="J27" s="17">
        <f t="shared" si="1"/>
        <v>69837.620705249981</v>
      </c>
      <c r="K27" s="17">
        <f t="shared" si="1"/>
        <v>69230.441966750004</v>
      </c>
      <c r="L27" s="17">
        <f t="shared" si="1"/>
        <v>68920.854071249982</v>
      </c>
      <c r="M27" s="17">
        <f t="shared" si="1"/>
        <v>67774.06532775001</v>
      </c>
      <c r="N27" s="17">
        <f t="shared" si="1"/>
        <v>68865.84749900001</v>
      </c>
      <c r="O27" s="17">
        <f t="shared" si="1"/>
        <v>68443.431584250007</v>
      </c>
      <c r="P27" s="17">
        <f t="shared" si="1"/>
        <v>68701.152608250006</v>
      </c>
      <c r="Q27" s="17">
        <f t="shared" si="1"/>
        <v>70446.948438749998</v>
      </c>
      <c r="R27" s="17">
        <f t="shared" si="1"/>
        <v>72873.175352749997</v>
      </c>
      <c r="S27" s="17">
        <f t="shared" si="1"/>
        <v>73861.139937249987</v>
      </c>
      <c r="T27" s="17">
        <f t="shared" si="1"/>
        <v>73996.903342000005</v>
      </c>
      <c r="U27" s="17">
        <f t="shared" si="1"/>
        <v>69159.128464750014</v>
      </c>
      <c r="V27" s="17">
        <f t="shared" si="1"/>
        <v>70757.073531499991</v>
      </c>
      <c r="W27" s="17">
        <f t="shared" si="1"/>
        <v>71706.885010749989</v>
      </c>
      <c r="X27" s="17">
        <f t="shared" si="1"/>
        <v>70856.326600999979</v>
      </c>
      <c r="Y27" s="17">
        <f t="shared" si="1"/>
        <v>69077.676167000012</v>
      </c>
      <c r="Z27" s="17">
        <f t="shared" si="1"/>
        <v>66484.171187249987</v>
      </c>
      <c r="AA27" s="17">
        <f t="shared" si="1"/>
        <v>67605.39224375</v>
      </c>
      <c r="AB27" s="17">
        <f t="shared" si="1"/>
        <v>68808.37071024999</v>
      </c>
      <c r="AC27" s="17">
        <f t="shared" si="1"/>
        <v>67033.207531750013</v>
      </c>
      <c r="AD27" s="17">
        <f t="shared" si="1"/>
        <v>64957.581292750001</v>
      </c>
      <c r="AE27" s="17">
        <f t="shared" si="1"/>
        <v>65949.511755499989</v>
      </c>
      <c r="AF27" s="17">
        <f t="shared" si="1"/>
        <v>68444.382664749995</v>
      </c>
    </row>
    <row r="28" spans="1:32" ht="120" customHeight="1" x14ac:dyDescent="0.75">
      <c r="A28" s="14" t="s">
        <v>26</v>
      </c>
      <c r="B28" s="17">
        <f>B27/1000</f>
        <v>68.469711988000014</v>
      </c>
      <c r="C28" s="17">
        <f t="shared" ref="C28:AF28" si="2">C27/1000</f>
        <v>69.154366818</v>
      </c>
      <c r="D28" s="17">
        <f t="shared" si="2"/>
        <v>71.704257534499988</v>
      </c>
      <c r="E28" s="17">
        <f t="shared" si="2"/>
        <v>70.033113566250009</v>
      </c>
      <c r="F28" s="17">
        <f t="shared" si="2"/>
        <v>70.376772485000004</v>
      </c>
      <c r="G28" s="17">
        <f t="shared" si="2"/>
        <v>70.7482056825</v>
      </c>
      <c r="H28" s="17">
        <f t="shared" si="2"/>
        <v>70.239470705999992</v>
      </c>
      <c r="I28" s="17">
        <f t="shared" si="2"/>
        <v>68.632189519999983</v>
      </c>
      <c r="J28" s="17">
        <f t="shared" si="2"/>
        <v>69.837620705249975</v>
      </c>
      <c r="K28" s="17">
        <f t="shared" si="2"/>
        <v>69.230441966750007</v>
      </c>
      <c r="L28" s="17">
        <f t="shared" si="2"/>
        <v>68.920854071249977</v>
      </c>
      <c r="M28" s="17">
        <f t="shared" si="2"/>
        <v>67.774065327750009</v>
      </c>
      <c r="N28" s="17">
        <f t="shared" si="2"/>
        <v>68.865847499000012</v>
      </c>
      <c r="O28" s="17">
        <f t="shared" si="2"/>
        <v>68.443431584250007</v>
      </c>
      <c r="P28" s="17">
        <f t="shared" si="2"/>
        <v>68.701152608250013</v>
      </c>
      <c r="Q28" s="17">
        <f t="shared" si="2"/>
        <v>70.446948438749999</v>
      </c>
      <c r="R28" s="17">
        <f t="shared" si="2"/>
        <v>72.873175352749996</v>
      </c>
      <c r="S28" s="17">
        <f t="shared" si="2"/>
        <v>73.861139937249987</v>
      </c>
      <c r="T28" s="17">
        <f t="shared" si="2"/>
        <v>73.99690334200001</v>
      </c>
      <c r="U28" s="17">
        <f t="shared" si="2"/>
        <v>69.159128464750012</v>
      </c>
      <c r="V28" s="17">
        <f t="shared" si="2"/>
        <v>70.757073531499998</v>
      </c>
      <c r="W28" s="17">
        <f t="shared" si="2"/>
        <v>71.706885010749986</v>
      </c>
      <c r="X28" s="17">
        <f t="shared" si="2"/>
        <v>70.856326600999978</v>
      </c>
      <c r="Y28" s="17">
        <f t="shared" si="2"/>
        <v>69.077676167000007</v>
      </c>
      <c r="Z28" s="17">
        <f t="shared" si="2"/>
        <v>66.484171187249984</v>
      </c>
      <c r="AA28" s="17">
        <f t="shared" si="2"/>
        <v>67.605392243750003</v>
      </c>
      <c r="AB28" s="17">
        <f t="shared" si="2"/>
        <v>68.808370710249989</v>
      </c>
      <c r="AC28" s="17">
        <f t="shared" si="2"/>
        <v>67.033207531750008</v>
      </c>
      <c r="AD28" s="17">
        <f t="shared" si="2"/>
        <v>64.957581292750007</v>
      </c>
      <c r="AE28" s="17">
        <f t="shared" si="2"/>
        <v>65.949511755499984</v>
      </c>
      <c r="AF28" s="17">
        <f t="shared" si="2"/>
        <v>68.444382664749995</v>
      </c>
    </row>
    <row r="29" spans="1:32" s="21" customFormat="1" ht="120" customHeight="1" x14ac:dyDescent="0.75">
      <c r="A29" s="18" t="s">
        <v>27</v>
      </c>
      <c r="B29" s="19">
        <f>(SUM(B28:AF28))</f>
        <v>2153.1493762944997</v>
      </c>
      <c r="C29" s="18"/>
      <c r="D29" s="18" t="s">
        <v>28</v>
      </c>
      <c r="E29" s="19">
        <f>MAX(B3:AF26)</f>
        <v>4056.8508210000005</v>
      </c>
      <c r="F29" s="18"/>
      <c r="G29" s="18" t="s">
        <v>29</v>
      </c>
      <c r="H29" s="19">
        <f>MIN(B3:AF26)</f>
        <v>2368.8137659999998</v>
      </c>
      <c r="I29" s="18"/>
      <c r="J29" s="18" t="s">
        <v>30</v>
      </c>
      <c r="K29" s="19">
        <f>B29/31/24*1000</f>
        <v>2894.0179788904566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2" x14ac:dyDescent="0.7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2" x14ac:dyDescent="0.7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31"/>
  <sheetViews>
    <sheetView zoomScale="42" zoomScaleNormal="42" workbookViewId="0">
      <selection sqref="A1:XFD1048576"/>
    </sheetView>
  </sheetViews>
  <sheetFormatPr defaultColWidth="9.140625" defaultRowHeight="59.25" x14ac:dyDescent="0.75"/>
  <cols>
    <col min="1" max="31" width="40.5703125" style="13" customWidth="1"/>
    <col min="32" max="32" width="40.85546875" style="13" bestFit="1" customWidth="1"/>
    <col min="33" max="16384" width="9.140625" style="13"/>
  </cols>
  <sheetData>
    <row r="1" spans="1:32" ht="150" customHeight="1" x14ac:dyDescent="0.75">
      <c r="A1" s="49" t="s">
        <v>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32" ht="120" customHeight="1" x14ac:dyDescent="0.75">
      <c r="A2" s="14" t="s">
        <v>0</v>
      </c>
      <c r="B2" s="15">
        <v>45261</v>
      </c>
      <c r="C2" s="15">
        <v>45262</v>
      </c>
      <c r="D2" s="15">
        <v>45263</v>
      </c>
      <c r="E2" s="15">
        <v>45264</v>
      </c>
      <c r="F2" s="15">
        <v>45265</v>
      </c>
      <c r="G2" s="15">
        <v>45266</v>
      </c>
      <c r="H2" s="15">
        <v>45267</v>
      </c>
      <c r="I2" s="15">
        <v>45268</v>
      </c>
      <c r="J2" s="15">
        <v>45269</v>
      </c>
      <c r="K2" s="15">
        <v>45270</v>
      </c>
      <c r="L2" s="15">
        <v>45271</v>
      </c>
      <c r="M2" s="15">
        <v>45272</v>
      </c>
      <c r="N2" s="15">
        <v>45273</v>
      </c>
      <c r="O2" s="15">
        <v>45274</v>
      </c>
      <c r="P2" s="15">
        <v>45275</v>
      </c>
      <c r="Q2" s="15">
        <v>45276</v>
      </c>
      <c r="R2" s="15">
        <v>45277</v>
      </c>
      <c r="S2" s="15">
        <v>45278</v>
      </c>
      <c r="T2" s="15">
        <v>45279</v>
      </c>
      <c r="U2" s="15">
        <v>45280</v>
      </c>
      <c r="V2" s="15">
        <v>45281</v>
      </c>
      <c r="W2" s="15">
        <v>45282</v>
      </c>
      <c r="X2" s="15">
        <v>45283</v>
      </c>
      <c r="Y2" s="15">
        <v>45284</v>
      </c>
      <c r="Z2" s="15">
        <v>45285</v>
      </c>
      <c r="AA2" s="15">
        <v>45286</v>
      </c>
      <c r="AB2" s="15">
        <v>45287</v>
      </c>
      <c r="AC2" s="15">
        <v>45288</v>
      </c>
      <c r="AD2" s="15">
        <v>45289</v>
      </c>
      <c r="AE2" s="15">
        <v>45290</v>
      </c>
      <c r="AF2" s="15">
        <f t="shared" ref="AF2" si="0">AE2+1</f>
        <v>45291</v>
      </c>
    </row>
    <row r="3" spans="1:32" ht="120" customHeight="1" x14ac:dyDescent="0.75">
      <c r="A3" s="14" t="s">
        <v>1</v>
      </c>
      <c r="B3" s="16">
        <v>2134.7700459999996</v>
      </c>
      <c r="C3" s="16">
        <v>1984.9537439999999</v>
      </c>
      <c r="D3" s="16">
        <v>2014.6649232499999</v>
      </c>
      <c r="E3" s="16">
        <v>2001.7259584999997</v>
      </c>
      <c r="F3" s="16">
        <v>2132.9008510000003</v>
      </c>
      <c r="G3" s="16">
        <v>2127.7744852499995</v>
      </c>
      <c r="H3" s="16">
        <v>2154.5854434999997</v>
      </c>
      <c r="I3" s="16">
        <v>2083.3789619999998</v>
      </c>
      <c r="J3" s="16">
        <v>1971.2074177499996</v>
      </c>
      <c r="K3" s="16">
        <v>1954.6102162500008</v>
      </c>
      <c r="L3" s="16">
        <v>2065.8361789999999</v>
      </c>
      <c r="M3" s="16">
        <v>2372.1473449999999</v>
      </c>
      <c r="N3" s="16">
        <v>2133.1721050000001</v>
      </c>
      <c r="O3" s="16">
        <v>2126.6525570000003</v>
      </c>
      <c r="P3" s="16">
        <v>2042.5090770000002</v>
      </c>
      <c r="Q3" s="16">
        <v>2092.2195620000002</v>
      </c>
      <c r="R3" s="16">
        <v>2108.3338290000002</v>
      </c>
      <c r="S3" s="16">
        <v>1982.259564</v>
      </c>
      <c r="T3" s="16">
        <v>2149.7000840000001</v>
      </c>
      <c r="U3" s="16">
        <v>1966.7039432500005</v>
      </c>
      <c r="V3" s="16">
        <v>2133.6217150000002</v>
      </c>
      <c r="W3" s="16">
        <v>2082.0984747500002</v>
      </c>
      <c r="X3" s="16">
        <v>2256.8153979999997</v>
      </c>
      <c r="Y3" s="16">
        <v>2111.581095</v>
      </c>
      <c r="Z3" s="16">
        <v>1803.9610480000001</v>
      </c>
      <c r="AA3" s="16">
        <v>1791.2980950000001</v>
      </c>
      <c r="AB3" s="16">
        <v>1883.4278590000006</v>
      </c>
      <c r="AC3" s="16">
        <v>1894.915193</v>
      </c>
      <c r="AD3" s="16">
        <v>1763.6791090000006</v>
      </c>
      <c r="AE3" s="16">
        <v>2016.2726929999999</v>
      </c>
      <c r="AF3" s="16">
        <v>1979.9501299999999</v>
      </c>
    </row>
    <row r="4" spans="1:32" ht="120" customHeight="1" x14ac:dyDescent="0.75">
      <c r="A4" s="14" t="s">
        <v>2</v>
      </c>
      <c r="B4" s="16">
        <v>2029.6279400000003</v>
      </c>
      <c r="C4" s="16">
        <v>2023.7080879999999</v>
      </c>
      <c r="D4" s="16">
        <v>2117.8311922499997</v>
      </c>
      <c r="E4" s="16">
        <v>1953.539612</v>
      </c>
      <c r="F4" s="16">
        <v>2144.8915545000004</v>
      </c>
      <c r="G4" s="16">
        <v>2115.2630014999986</v>
      </c>
      <c r="H4" s="16">
        <v>2116.6958969999996</v>
      </c>
      <c r="I4" s="16">
        <v>2041.587806</v>
      </c>
      <c r="J4" s="16">
        <v>1992.5761829999997</v>
      </c>
      <c r="K4" s="16">
        <v>1879.5871417500002</v>
      </c>
      <c r="L4" s="16">
        <v>2083.7822905000007</v>
      </c>
      <c r="M4" s="16">
        <v>2074.993833</v>
      </c>
      <c r="N4" s="16">
        <v>2093.3728150000002</v>
      </c>
      <c r="O4" s="16">
        <v>2057.782275</v>
      </c>
      <c r="P4" s="16">
        <v>1853.7482779999998</v>
      </c>
      <c r="Q4" s="16">
        <v>2005.7537200000004</v>
      </c>
      <c r="R4" s="16">
        <v>2001.654462</v>
      </c>
      <c r="S4" s="16">
        <v>1853.4677220000001</v>
      </c>
      <c r="T4" s="16">
        <v>2054.7543919999998</v>
      </c>
      <c r="U4" s="16">
        <v>1967.0376800000001</v>
      </c>
      <c r="V4" s="16">
        <v>1970.9453000000003</v>
      </c>
      <c r="W4" s="16">
        <v>2010.0932919999996</v>
      </c>
      <c r="X4" s="16">
        <v>2032.2796080000001</v>
      </c>
      <c r="Y4" s="16">
        <v>1967.1688080000001</v>
      </c>
      <c r="Z4" s="16">
        <v>1795.8902980000003</v>
      </c>
      <c r="AA4" s="16">
        <v>1805.1898550000001</v>
      </c>
      <c r="AB4" s="16">
        <v>1876.6577790000001</v>
      </c>
      <c r="AC4" s="16">
        <v>1890.8637730000003</v>
      </c>
      <c r="AD4" s="16">
        <v>1781.9464840000001</v>
      </c>
      <c r="AE4" s="16">
        <v>1893.304443</v>
      </c>
      <c r="AF4" s="16">
        <v>1956.6561799999999</v>
      </c>
    </row>
    <row r="5" spans="1:32" ht="120" customHeight="1" x14ac:dyDescent="0.75">
      <c r="A5" s="14" t="s">
        <v>3</v>
      </c>
      <c r="B5" s="16">
        <v>2006.4813249999997</v>
      </c>
      <c r="C5" s="16">
        <v>1891.2995980000001</v>
      </c>
      <c r="D5" s="16">
        <v>2119.7713980000003</v>
      </c>
      <c r="E5" s="16">
        <v>1702.3940130000001</v>
      </c>
      <c r="F5" s="16">
        <v>1895.5553279999995</v>
      </c>
      <c r="G5" s="16">
        <v>2111.5702854999995</v>
      </c>
      <c r="H5" s="16">
        <v>2090.4439069999999</v>
      </c>
      <c r="I5" s="16">
        <v>2196.8309304999993</v>
      </c>
      <c r="J5" s="16">
        <v>1803.782543</v>
      </c>
      <c r="K5" s="16">
        <v>1943.3189510000004</v>
      </c>
      <c r="L5" s="16">
        <v>1918.9736470000005</v>
      </c>
      <c r="M5" s="16">
        <v>2063.7530525000002</v>
      </c>
      <c r="N5" s="16">
        <v>2011.2185550000002</v>
      </c>
      <c r="O5" s="16">
        <v>1972.4589750000002</v>
      </c>
      <c r="P5" s="16">
        <v>1845.2940129999999</v>
      </c>
      <c r="Q5" s="16">
        <v>1948.65779</v>
      </c>
      <c r="R5" s="16">
        <v>1993.8998220000001</v>
      </c>
      <c r="S5" s="16">
        <v>1745.0000619999998</v>
      </c>
      <c r="T5" s="16">
        <v>2036.5463520000001</v>
      </c>
      <c r="U5" s="16">
        <v>1955.7767300000003</v>
      </c>
      <c r="V5" s="16">
        <v>1920.1947350000005</v>
      </c>
      <c r="W5" s="16">
        <v>1929.9365875000001</v>
      </c>
      <c r="X5" s="16">
        <v>1983.075918</v>
      </c>
      <c r="Y5" s="16">
        <v>1922.9759365</v>
      </c>
      <c r="Z5" s="16">
        <v>1815.6559230000003</v>
      </c>
      <c r="AA5" s="16">
        <v>1780.8924000000004</v>
      </c>
      <c r="AB5" s="16">
        <v>1893.9235190000004</v>
      </c>
      <c r="AC5" s="16">
        <v>1884.7182130000003</v>
      </c>
      <c r="AD5" s="16">
        <v>1754.7545789999999</v>
      </c>
      <c r="AE5" s="16">
        <v>1870.5469130000001</v>
      </c>
      <c r="AF5" s="16">
        <v>1949.7236499999997</v>
      </c>
    </row>
    <row r="6" spans="1:32" ht="120" customHeight="1" x14ac:dyDescent="0.75">
      <c r="A6" s="14" t="s">
        <v>4</v>
      </c>
      <c r="B6" s="16">
        <v>2030.412075</v>
      </c>
      <c r="C6" s="16">
        <v>1920.8474624999999</v>
      </c>
      <c r="D6" s="16">
        <v>2037.3101060000004</v>
      </c>
      <c r="E6" s="16">
        <v>1843.9753410000003</v>
      </c>
      <c r="F6" s="16">
        <v>1625.7212709999997</v>
      </c>
      <c r="G6" s="16">
        <v>2089.9314249999998</v>
      </c>
      <c r="H6" s="16">
        <v>2061.1902444999996</v>
      </c>
      <c r="I6" s="16">
        <v>2132.3922949999996</v>
      </c>
      <c r="J6" s="16">
        <v>1834.5611429999999</v>
      </c>
      <c r="K6" s="16">
        <v>1838.5570510000005</v>
      </c>
      <c r="L6" s="16">
        <v>1954.62237</v>
      </c>
      <c r="M6" s="16">
        <v>2149.1817919999999</v>
      </c>
      <c r="N6" s="16">
        <v>2218.3410550000008</v>
      </c>
      <c r="O6" s="16">
        <v>1994.1487250000005</v>
      </c>
      <c r="P6" s="16">
        <v>1974.2688880000005</v>
      </c>
      <c r="Q6" s="16">
        <v>1948.2287650000003</v>
      </c>
      <c r="R6" s="16">
        <v>1993.8998220000001</v>
      </c>
      <c r="S6" s="16">
        <v>1804.0324930000002</v>
      </c>
      <c r="T6" s="16">
        <v>2036.5463520000001</v>
      </c>
      <c r="U6" s="16">
        <v>1960.7267300000005</v>
      </c>
      <c r="V6" s="16">
        <v>1909.8822350000005</v>
      </c>
      <c r="W6" s="16">
        <v>1953.1022985000002</v>
      </c>
      <c r="X6" s="16">
        <v>1983.5909930000003</v>
      </c>
      <c r="Y6" s="16">
        <v>1920.4122049999999</v>
      </c>
      <c r="Z6" s="16">
        <v>1793.6127980000003</v>
      </c>
      <c r="AA6" s="16">
        <v>1779.3430599999999</v>
      </c>
      <c r="AB6" s="16">
        <v>1871.571019</v>
      </c>
      <c r="AC6" s="16">
        <v>1893.2000880000005</v>
      </c>
      <c r="AD6" s="16">
        <v>1775.9562610000003</v>
      </c>
      <c r="AE6" s="16">
        <v>1915.654863</v>
      </c>
      <c r="AF6" s="16">
        <v>1958.463532</v>
      </c>
    </row>
    <row r="7" spans="1:32" ht="120" customHeight="1" x14ac:dyDescent="0.75">
      <c r="A7" s="14" t="s">
        <v>5</v>
      </c>
      <c r="B7" s="16">
        <v>2166.2601909999998</v>
      </c>
      <c r="C7" s="16">
        <v>2383.9310730000002</v>
      </c>
      <c r="D7" s="16">
        <v>2432.5807119999999</v>
      </c>
      <c r="E7" s="16">
        <v>2101.7324020000001</v>
      </c>
      <c r="F7" s="16">
        <v>1950.2885240000001</v>
      </c>
      <c r="G7" s="16">
        <v>2144.3584534999995</v>
      </c>
      <c r="H7" s="16">
        <v>2068.7322479999998</v>
      </c>
      <c r="I7" s="16">
        <v>2131.8033109999997</v>
      </c>
      <c r="J7" s="16">
        <v>1973.8580295000002</v>
      </c>
      <c r="K7" s="16">
        <v>2011.9740227500001</v>
      </c>
      <c r="L7" s="16">
        <v>2046.9884970000001</v>
      </c>
      <c r="M7" s="16">
        <v>2136.8347220000001</v>
      </c>
      <c r="N7" s="16">
        <v>2312.1697727500004</v>
      </c>
      <c r="O7" s="16">
        <v>2276.8419405</v>
      </c>
      <c r="P7" s="16">
        <v>2096.1790870000004</v>
      </c>
      <c r="Q7" s="16">
        <v>2085.5010710000001</v>
      </c>
      <c r="R7" s="16">
        <v>2088.7145580000001</v>
      </c>
      <c r="S7" s="16">
        <v>2066.6897939999999</v>
      </c>
      <c r="T7" s="16">
        <v>2073.5632340000002</v>
      </c>
      <c r="U7" s="16">
        <v>2010.5404800000001</v>
      </c>
      <c r="V7" s="16">
        <v>2177.1439420000002</v>
      </c>
      <c r="W7" s="16">
        <v>2064.381703</v>
      </c>
      <c r="X7" s="16">
        <v>1986.2168650000003</v>
      </c>
      <c r="Y7" s="16">
        <v>2198.3748960000003</v>
      </c>
      <c r="Z7" s="16">
        <v>1889.5918140000003</v>
      </c>
      <c r="AA7" s="16">
        <v>1875.4996335000001</v>
      </c>
      <c r="AB7" s="16">
        <v>1968.4746009999999</v>
      </c>
      <c r="AC7" s="16">
        <v>1942.8539200000002</v>
      </c>
      <c r="AD7" s="16">
        <v>1866.0450610000003</v>
      </c>
      <c r="AE7" s="16">
        <v>2140.8240369999999</v>
      </c>
      <c r="AF7" s="16">
        <v>2008.3465819999999</v>
      </c>
    </row>
    <row r="8" spans="1:32" ht="120" customHeight="1" x14ac:dyDescent="0.75">
      <c r="A8" s="14" t="s">
        <v>6</v>
      </c>
      <c r="B8" s="16">
        <v>2651.1421025000004</v>
      </c>
      <c r="C8" s="16">
        <v>2687.8961762500003</v>
      </c>
      <c r="D8" s="16">
        <v>2898.2515789999998</v>
      </c>
      <c r="E8" s="16">
        <v>2593.3641682500001</v>
      </c>
      <c r="F8" s="16">
        <v>2510.7677665000001</v>
      </c>
      <c r="G8" s="16">
        <v>2457.5266694999996</v>
      </c>
      <c r="H8" s="16">
        <v>2369.2369719999997</v>
      </c>
      <c r="I8" s="16">
        <v>2385.0364204999996</v>
      </c>
      <c r="J8" s="16">
        <v>2147.2431074999995</v>
      </c>
      <c r="K8" s="16">
        <v>2203.7039565000005</v>
      </c>
      <c r="L8" s="16">
        <v>2424.4241475000008</v>
      </c>
      <c r="M8" s="16">
        <v>2462.0223700000001</v>
      </c>
      <c r="N8" s="16">
        <v>2516.3798692500004</v>
      </c>
      <c r="O8" s="16">
        <v>2539.8706005000004</v>
      </c>
      <c r="P8" s="16">
        <v>2472.3726635000003</v>
      </c>
      <c r="Q8" s="16">
        <v>2508.3129027500004</v>
      </c>
      <c r="R8" s="16">
        <v>2518.33807075</v>
      </c>
      <c r="S8" s="16">
        <v>2645.1751962500007</v>
      </c>
      <c r="T8" s="16">
        <v>2624.79426375</v>
      </c>
      <c r="U8" s="16">
        <v>2376.7641747500002</v>
      </c>
      <c r="V8" s="16">
        <v>2538.2235202500005</v>
      </c>
      <c r="W8" s="16">
        <v>2556.4231342499997</v>
      </c>
      <c r="X8" s="16">
        <v>2466.9661782500002</v>
      </c>
      <c r="Y8" s="16">
        <v>2734.5466855000004</v>
      </c>
      <c r="Z8" s="16">
        <v>2485.2335602499998</v>
      </c>
      <c r="AA8" s="16">
        <v>2365.0556617500001</v>
      </c>
      <c r="AB8" s="16">
        <v>2446.0881017500005</v>
      </c>
      <c r="AC8" s="16">
        <v>2484.6179077500001</v>
      </c>
      <c r="AD8" s="16">
        <v>2335.1701757500005</v>
      </c>
      <c r="AE8" s="16">
        <v>2449.5137072500002</v>
      </c>
      <c r="AF8" s="16">
        <v>2441.4027102500004</v>
      </c>
    </row>
    <row r="9" spans="1:32" ht="120" customHeight="1" x14ac:dyDescent="0.75">
      <c r="A9" s="14" t="s">
        <v>7</v>
      </c>
      <c r="B9" s="16">
        <v>3313.7716347499995</v>
      </c>
      <c r="C9" s="16">
        <v>3345.4349524999998</v>
      </c>
      <c r="D9" s="16">
        <v>3459.1602534999993</v>
      </c>
      <c r="E9" s="16">
        <v>3363.1806554999998</v>
      </c>
      <c r="F9" s="16">
        <v>3338.4057064999988</v>
      </c>
      <c r="G9" s="16">
        <v>3256.647248499999</v>
      </c>
      <c r="H9" s="16">
        <v>3299.4049869999999</v>
      </c>
      <c r="I9" s="16">
        <v>3328.2905772499989</v>
      </c>
      <c r="J9" s="16">
        <v>3275.8576132499993</v>
      </c>
      <c r="K9" s="16">
        <v>3125.1284632499996</v>
      </c>
      <c r="L9" s="16">
        <v>3406.7118272499993</v>
      </c>
      <c r="M9" s="16">
        <v>3328.0463394999992</v>
      </c>
      <c r="N9" s="16">
        <v>3381.7407919999996</v>
      </c>
      <c r="O9" s="16">
        <v>3289.1969589999999</v>
      </c>
      <c r="P9" s="16">
        <v>3342.9636834999997</v>
      </c>
      <c r="Q9" s="16">
        <v>3453.3790122500004</v>
      </c>
      <c r="R9" s="16">
        <v>3426.7799082500001</v>
      </c>
      <c r="S9" s="16">
        <v>3573.1338727499997</v>
      </c>
      <c r="T9" s="16">
        <v>3542.3376322499998</v>
      </c>
      <c r="U9" s="16">
        <v>3320.2674847500002</v>
      </c>
      <c r="V9" s="16">
        <v>3449.4452209999999</v>
      </c>
      <c r="W9" s="16">
        <v>3519.7210560000003</v>
      </c>
      <c r="X9" s="16">
        <v>3447.7586634999998</v>
      </c>
      <c r="Y9" s="16">
        <v>3480.1834852500001</v>
      </c>
      <c r="Z9" s="16">
        <v>3308.8327367500001</v>
      </c>
      <c r="AA9" s="16">
        <v>3311.1132787500001</v>
      </c>
      <c r="AB9" s="16">
        <v>3307.8756574999998</v>
      </c>
      <c r="AC9" s="16">
        <v>3403.3963857500003</v>
      </c>
      <c r="AD9" s="16">
        <v>3093.3111967499999</v>
      </c>
      <c r="AE9" s="16">
        <v>3301.4405942499998</v>
      </c>
      <c r="AF9" s="16">
        <v>3297.3630147499998</v>
      </c>
    </row>
    <row r="10" spans="1:32" ht="120" customHeight="1" x14ac:dyDescent="0.75">
      <c r="A10" s="14" t="s">
        <v>8</v>
      </c>
      <c r="B10" s="16">
        <v>3469.52193025</v>
      </c>
      <c r="C10" s="16">
        <v>3419.7776479999993</v>
      </c>
      <c r="D10" s="16">
        <v>3600.8944177499998</v>
      </c>
      <c r="E10" s="16">
        <v>3490.4753712500001</v>
      </c>
      <c r="F10" s="16">
        <v>3450.1268442499991</v>
      </c>
      <c r="G10" s="16">
        <v>3435.8221604999999</v>
      </c>
      <c r="H10" s="16">
        <v>3531.5318980000002</v>
      </c>
      <c r="I10" s="16">
        <v>3500.4849549999999</v>
      </c>
      <c r="J10" s="16">
        <v>3408.3927484999995</v>
      </c>
      <c r="K10" s="16">
        <v>3491.2060407500003</v>
      </c>
      <c r="L10" s="16">
        <v>3497.9372682500002</v>
      </c>
      <c r="M10" s="16">
        <v>3443.5844487500003</v>
      </c>
      <c r="N10" s="16">
        <v>3494.6112425000006</v>
      </c>
      <c r="O10" s="16">
        <v>3425.6087324999999</v>
      </c>
      <c r="P10" s="16">
        <v>3525.0350177500004</v>
      </c>
      <c r="Q10" s="16">
        <v>3689.7979747500003</v>
      </c>
      <c r="R10" s="16">
        <v>3831.0300217499998</v>
      </c>
      <c r="S10" s="16">
        <v>3871.8634837500003</v>
      </c>
      <c r="T10" s="16">
        <v>3868.9103997500001</v>
      </c>
      <c r="U10" s="16">
        <v>3567.79707775</v>
      </c>
      <c r="V10" s="16">
        <v>3639.9894327499997</v>
      </c>
      <c r="W10" s="16">
        <v>3711.1196717500002</v>
      </c>
      <c r="X10" s="16">
        <v>3703.8180917500003</v>
      </c>
      <c r="Y10" s="16">
        <v>3660.8823887499998</v>
      </c>
      <c r="Z10" s="16">
        <v>3440.8149747500001</v>
      </c>
      <c r="AA10" s="16">
        <v>3535.8657387500002</v>
      </c>
      <c r="AB10" s="16">
        <v>3626.1258795000003</v>
      </c>
      <c r="AC10" s="16">
        <v>3549.8399917500001</v>
      </c>
      <c r="AD10" s="16">
        <v>3380.5691510000006</v>
      </c>
      <c r="AE10" s="16">
        <v>3403.9875087499995</v>
      </c>
      <c r="AF10" s="16">
        <v>3337.2629677499995</v>
      </c>
    </row>
    <row r="11" spans="1:32" ht="120" customHeight="1" x14ac:dyDescent="0.75">
      <c r="A11" s="14" t="s">
        <v>9</v>
      </c>
      <c r="B11" s="16">
        <v>2915.9025935</v>
      </c>
      <c r="C11" s="16">
        <v>2869.5620832500003</v>
      </c>
      <c r="D11" s="16">
        <v>3130.4137410000008</v>
      </c>
      <c r="E11" s="16">
        <v>3024.220734</v>
      </c>
      <c r="F11" s="16">
        <v>2950.3485530000003</v>
      </c>
      <c r="G11" s="16">
        <v>3073.4854239999995</v>
      </c>
      <c r="H11" s="16">
        <v>3044.729124</v>
      </c>
      <c r="I11" s="16">
        <v>2890.4707940000003</v>
      </c>
      <c r="J11" s="16">
        <v>2775.7196462499992</v>
      </c>
      <c r="K11" s="16">
        <v>2965.5124859999996</v>
      </c>
      <c r="L11" s="16">
        <v>3107.226467</v>
      </c>
      <c r="M11" s="16">
        <v>2995.9565689999999</v>
      </c>
      <c r="N11" s="16">
        <v>3138.8276660000001</v>
      </c>
      <c r="O11" s="16">
        <v>3057.8673980000003</v>
      </c>
      <c r="P11" s="16">
        <v>3044.802561</v>
      </c>
      <c r="Q11" s="16">
        <v>3103.609567</v>
      </c>
      <c r="R11" s="16">
        <v>3263.6096510000002</v>
      </c>
      <c r="S11" s="16">
        <v>3264.1252110000005</v>
      </c>
      <c r="T11" s="16">
        <v>3263.272395</v>
      </c>
      <c r="U11" s="16">
        <v>2994.2294950000005</v>
      </c>
      <c r="V11" s="16">
        <v>3031.1930679999996</v>
      </c>
      <c r="W11" s="16">
        <v>3102.091672</v>
      </c>
      <c r="X11" s="16">
        <v>3130.4038592500001</v>
      </c>
      <c r="Y11" s="16">
        <v>3031.4517779999996</v>
      </c>
      <c r="Z11" s="16">
        <v>3003.2061040000003</v>
      </c>
      <c r="AA11" s="16">
        <v>2940.8483679999999</v>
      </c>
      <c r="AB11" s="16">
        <v>2947.88969</v>
      </c>
      <c r="AC11" s="16">
        <v>3016.8729195000005</v>
      </c>
      <c r="AD11" s="16">
        <v>2879.6650520000003</v>
      </c>
      <c r="AE11" s="16">
        <v>2857.7713080000003</v>
      </c>
      <c r="AF11" s="16">
        <v>2985.1074907500001</v>
      </c>
    </row>
    <row r="12" spans="1:32" ht="120" customHeight="1" x14ac:dyDescent="0.75">
      <c r="A12" s="14" t="s">
        <v>10</v>
      </c>
      <c r="B12" s="16">
        <v>2720.0913989999999</v>
      </c>
      <c r="C12" s="16">
        <v>2743.5825560000003</v>
      </c>
      <c r="D12" s="16">
        <v>2845.9370719999997</v>
      </c>
      <c r="E12" s="16">
        <v>2739.1474205</v>
      </c>
      <c r="F12" s="16">
        <v>2755.1580395000001</v>
      </c>
      <c r="G12" s="16">
        <v>2773.8980469999997</v>
      </c>
      <c r="H12" s="16">
        <v>2779.6727524999997</v>
      </c>
      <c r="I12" s="16">
        <v>2777.2950794999997</v>
      </c>
      <c r="J12" s="16">
        <v>2683.6902149999992</v>
      </c>
      <c r="K12" s="16">
        <v>2888.5922230000006</v>
      </c>
      <c r="L12" s="16">
        <v>2979.5548060000001</v>
      </c>
      <c r="M12" s="16">
        <v>2862.3041119999998</v>
      </c>
      <c r="N12" s="16">
        <v>3016.4065600000004</v>
      </c>
      <c r="O12" s="16">
        <v>2904.9582359999999</v>
      </c>
      <c r="P12" s="16">
        <v>2869.3481689999999</v>
      </c>
      <c r="Q12" s="16">
        <v>2927.2387240000003</v>
      </c>
      <c r="R12" s="16">
        <v>3020.3257330000001</v>
      </c>
      <c r="S12" s="16">
        <v>3058.9002629999995</v>
      </c>
      <c r="T12" s="16">
        <v>3066.3699130000005</v>
      </c>
      <c r="U12" s="16">
        <v>2810.7681402500002</v>
      </c>
      <c r="V12" s="16">
        <v>2860.8473400000007</v>
      </c>
      <c r="W12" s="16">
        <v>2900.9582384999999</v>
      </c>
      <c r="X12" s="16">
        <v>2988.7698060000007</v>
      </c>
      <c r="Y12" s="16">
        <v>2867.4489289999997</v>
      </c>
      <c r="Z12" s="16">
        <v>2732.3654220000008</v>
      </c>
      <c r="AA12" s="16">
        <v>2756.4256739999996</v>
      </c>
      <c r="AB12" s="16">
        <v>2687.1507322499992</v>
      </c>
      <c r="AC12" s="16">
        <v>2692.3179147499995</v>
      </c>
      <c r="AD12" s="16">
        <v>2594.0389707499999</v>
      </c>
      <c r="AE12" s="16">
        <v>2584.0819767499997</v>
      </c>
      <c r="AF12" s="16">
        <v>2665.8512317499999</v>
      </c>
    </row>
    <row r="13" spans="1:32" ht="120" customHeight="1" x14ac:dyDescent="0.75">
      <c r="A13" s="14" t="s">
        <v>11</v>
      </c>
      <c r="B13" s="16">
        <v>2557.0167470000006</v>
      </c>
      <c r="C13" s="16">
        <v>2492.2014522499994</v>
      </c>
      <c r="D13" s="16">
        <v>2585.5528982500005</v>
      </c>
      <c r="E13" s="16">
        <v>2453.2786484999997</v>
      </c>
      <c r="F13" s="16">
        <v>2432.5798140000002</v>
      </c>
      <c r="G13" s="16">
        <v>2483.5360284999997</v>
      </c>
      <c r="H13" s="16">
        <v>2554.9917327500002</v>
      </c>
      <c r="I13" s="16">
        <v>2423.3686305000001</v>
      </c>
      <c r="J13" s="16">
        <v>2585.7149912499999</v>
      </c>
      <c r="K13" s="16">
        <v>2767.5556740000002</v>
      </c>
      <c r="L13" s="16">
        <v>2564.2901867499995</v>
      </c>
      <c r="M13" s="16">
        <v>2782.2402334999997</v>
      </c>
      <c r="N13" s="16">
        <v>2760.6352685000002</v>
      </c>
      <c r="O13" s="16">
        <v>2702.4633020000001</v>
      </c>
      <c r="P13" s="16">
        <v>2866.8058154999999</v>
      </c>
      <c r="Q13" s="16">
        <v>2796.0166955000004</v>
      </c>
      <c r="R13" s="16">
        <v>2929.6302755000002</v>
      </c>
      <c r="S13" s="16">
        <v>2951.7684795</v>
      </c>
      <c r="T13" s="16">
        <v>2953.5781305</v>
      </c>
      <c r="U13" s="16">
        <v>2704.6328107499994</v>
      </c>
      <c r="V13" s="16">
        <v>2792.1809595000004</v>
      </c>
      <c r="W13" s="16">
        <v>2787.6874750000006</v>
      </c>
      <c r="X13" s="16">
        <v>2779.8758890000004</v>
      </c>
      <c r="Y13" s="16">
        <v>2700.3575972499998</v>
      </c>
      <c r="Z13" s="16">
        <v>2518.3139852500003</v>
      </c>
      <c r="AA13" s="16">
        <v>2567.4746032500002</v>
      </c>
      <c r="AB13" s="16">
        <v>2556.4664120000002</v>
      </c>
      <c r="AC13" s="16">
        <v>2529.2471480000004</v>
      </c>
      <c r="AD13" s="16">
        <v>2422.118164</v>
      </c>
      <c r="AE13" s="16">
        <v>2407.5330899999999</v>
      </c>
      <c r="AF13" s="16">
        <v>2533.5711249999999</v>
      </c>
    </row>
    <row r="14" spans="1:32" ht="120" customHeight="1" x14ac:dyDescent="0.75">
      <c r="A14" s="14" t="s">
        <v>12</v>
      </c>
      <c r="B14" s="16">
        <v>2443.9494665000002</v>
      </c>
      <c r="C14" s="16">
        <v>2542.6333610000001</v>
      </c>
      <c r="D14" s="16">
        <v>2402.3353354999999</v>
      </c>
      <c r="E14" s="16">
        <v>2334.6681790000002</v>
      </c>
      <c r="F14" s="16">
        <v>2306.6982010000002</v>
      </c>
      <c r="G14" s="16">
        <v>2349.958744</v>
      </c>
      <c r="H14" s="16">
        <v>2352.8733335000002</v>
      </c>
      <c r="I14" s="16">
        <v>2285.7840289999999</v>
      </c>
      <c r="J14" s="16">
        <v>2086.8257809999996</v>
      </c>
      <c r="K14" s="16">
        <v>2396.6617329999995</v>
      </c>
      <c r="L14" s="16">
        <v>2283.0495675000002</v>
      </c>
      <c r="M14" s="16">
        <v>2355.8298945000006</v>
      </c>
      <c r="N14" s="16">
        <v>2555.0681479999998</v>
      </c>
      <c r="O14" s="16">
        <v>2455.2055575000004</v>
      </c>
      <c r="P14" s="16">
        <v>2546.6079374999995</v>
      </c>
      <c r="Q14" s="16">
        <v>2590.1900137500002</v>
      </c>
      <c r="R14" s="16">
        <v>2679.7816629999998</v>
      </c>
      <c r="S14" s="16">
        <v>2660.6326364999995</v>
      </c>
      <c r="T14" s="16">
        <v>2738.5516877499995</v>
      </c>
      <c r="U14" s="16">
        <v>2545.6197467500006</v>
      </c>
      <c r="V14" s="16">
        <v>2566.3332747500003</v>
      </c>
      <c r="W14" s="16">
        <v>2580.8464560000002</v>
      </c>
      <c r="X14" s="16">
        <v>2550.0456039999999</v>
      </c>
      <c r="Y14" s="16">
        <v>2552.9462140000001</v>
      </c>
      <c r="Z14" s="16">
        <v>2374.3513469999998</v>
      </c>
      <c r="AA14" s="16">
        <v>2453.5610380000003</v>
      </c>
      <c r="AB14" s="16">
        <v>2497.702534</v>
      </c>
      <c r="AC14" s="16">
        <v>2407.800855</v>
      </c>
      <c r="AD14" s="16">
        <v>2415.7896640000004</v>
      </c>
      <c r="AE14" s="16">
        <v>2389.3223139999996</v>
      </c>
      <c r="AF14" s="16">
        <v>2510.4678149999995</v>
      </c>
    </row>
    <row r="15" spans="1:32" ht="120" customHeight="1" x14ac:dyDescent="0.75">
      <c r="A15" s="14" t="s">
        <v>13</v>
      </c>
      <c r="B15" s="16">
        <v>2431.6204562500006</v>
      </c>
      <c r="C15" s="16">
        <v>2315.0031697500003</v>
      </c>
      <c r="D15" s="16">
        <v>2298.6885460000003</v>
      </c>
      <c r="E15" s="16">
        <v>2314.9888039999996</v>
      </c>
      <c r="F15" s="16">
        <v>2275.4234980000001</v>
      </c>
      <c r="G15" s="16">
        <v>2345.6663789999998</v>
      </c>
      <c r="H15" s="16">
        <v>2384.0615789999997</v>
      </c>
      <c r="I15" s="16">
        <v>2291.4062870000007</v>
      </c>
      <c r="J15" s="16">
        <v>2008.2954889999994</v>
      </c>
      <c r="K15" s="16">
        <v>2212.7310230000003</v>
      </c>
      <c r="L15" s="16">
        <v>2289.8693069999999</v>
      </c>
      <c r="M15" s="16">
        <v>2249.3136749999999</v>
      </c>
      <c r="N15" s="16">
        <v>2475.1494579999999</v>
      </c>
      <c r="O15" s="16">
        <v>2417.0834240000004</v>
      </c>
      <c r="P15" s="16">
        <v>2418.7321929999998</v>
      </c>
      <c r="Q15" s="16">
        <v>2496.9564947500003</v>
      </c>
      <c r="R15" s="16">
        <v>2638.8886230000003</v>
      </c>
      <c r="S15" s="16">
        <v>2596.6205825000002</v>
      </c>
      <c r="T15" s="16">
        <v>2579.9928669999999</v>
      </c>
      <c r="U15" s="16">
        <v>2506.8050940000003</v>
      </c>
      <c r="V15" s="16">
        <v>2568.7687477499994</v>
      </c>
      <c r="W15" s="16">
        <v>2588.1322357499998</v>
      </c>
      <c r="X15" s="16">
        <v>2563.0912289999997</v>
      </c>
      <c r="Y15" s="16">
        <v>2544.5517839999998</v>
      </c>
      <c r="Z15" s="16">
        <v>2375.300217</v>
      </c>
      <c r="AA15" s="16">
        <v>2444.4854879999998</v>
      </c>
      <c r="AB15" s="16">
        <v>2496.2711649999997</v>
      </c>
      <c r="AC15" s="16">
        <v>2417.4178769999999</v>
      </c>
      <c r="AD15" s="16">
        <v>2373.4785432500003</v>
      </c>
      <c r="AE15" s="16">
        <v>2392.0613789999998</v>
      </c>
      <c r="AF15" s="16">
        <v>2548.1780649999996</v>
      </c>
    </row>
    <row r="16" spans="1:32" ht="120" customHeight="1" x14ac:dyDescent="0.75">
      <c r="A16" s="14" t="s">
        <v>14</v>
      </c>
      <c r="B16" s="16">
        <v>2291.0399550000002</v>
      </c>
      <c r="C16" s="16">
        <v>1944.6378140000004</v>
      </c>
      <c r="D16" s="16">
        <v>1995.5624640000003</v>
      </c>
      <c r="E16" s="16">
        <v>1990.2714720000001</v>
      </c>
      <c r="F16" s="16">
        <v>2212.8427984999998</v>
      </c>
      <c r="G16" s="16">
        <v>2365.5113789999996</v>
      </c>
      <c r="H16" s="16">
        <v>2381.1701789999997</v>
      </c>
      <c r="I16" s="16">
        <v>2063.9582449999998</v>
      </c>
      <c r="J16" s="16">
        <v>1960.5236609999997</v>
      </c>
      <c r="K16" s="16">
        <v>2035.2253630000002</v>
      </c>
      <c r="L16" s="16">
        <v>2257.7842250000003</v>
      </c>
      <c r="M16" s="16">
        <v>2210.6189205000001</v>
      </c>
      <c r="N16" s="16">
        <v>2451.7325420000002</v>
      </c>
      <c r="O16" s="16">
        <v>2418.5612975000004</v>
      </c>
      <c r="P16" s="16">
        <v>1997.4984749999999</v>
      </c>
      <c r="Q16" s="16">
        <v>2330.1934690000003</v>
      </c>
      <c r="R16" s="16">
        <v>2470.7576609999996</v>
      </c>
      <c r="S16" s="16">
        <v>2128.0533849999997</v>
      </c>
      <c r="T16" s="16">
        <v>2456.1085400000006</v>
      </c>
      <c r="U16" s="16">
        <v>2424.7324595</v>
      </c>
      <c r="V16" s="16">
        <v>2517.9607495000009</v>
      </c>
      <c r="W16" s="16">
        <v>2609.5213454999998</v>
      </c>
      <c r="X16" s="16">
        <v>2554.04729825</v>
      </c>
      <c r="Y16" s="16">
        <v>2463.0839042500002</v>
      </c>
      <c r="Z16" s="16">
        <v>2485.5707170000001</v>
      </c>
      <c r="AA16" s="16">
        <v>2508.6445294999994</v>
      </c>
      <c r="AB16" s="16">
        <v>2515.7736650000002</v>
      </c>
      <c r="AC16" s="16">
        <v>2380.0799177500003</v>
      </c>
      <c r="AD16" s="16">
        <v>2281.2134184999995</v>
      </c>
      <c r="AE16" s="16">
        <v>2385.8334732499998</v>
      </c>
      <c r="AF16" s="16">
        <v>2572.6734649999999</v>
      </c>
    </row>
    <row r="17" spans="1:32" ht="120" customHeight="1" x14ac:dyDescent="0.75">
      <c r="A17" s="14" t="s">
        <v>15</v>
      </c>
      <c r="B17" s="16">
        <v>2252.1559459999999</v>
      </c>
      <c r="C17" s="16">
        <v>2016.1183139999998</v>
      </c>
      <c r="D17" s="16">
        <v>1997.0130140000003</v>
      </c>
      <c r="E17" s="16">
        <v>2200.0818719999997</v>
      </c>
      <c r="F17" s="16">
        <v>2335.38501</v>
      </c>
      <c r="G17" s="16">
        <v>2358.9228789999988</v>
      </c>
      <c r="H17" s="16">
        <v>2352.663579</v>
      </c>
      <c r="I17" s="16">
        <v>1983.6696610000001</v>
      </c>
      <c r="J17" s="16">
        <v>1935.5375082500004</v>
      </c>
      <c r="K17" s="16">
        <v>2118.4356630000002</v>
      </c>
      <c r="L17" s="16">
        <v>2254.7992250000002</v>
      </c>
      <c r="M17" s="16">
        <v>2190.6326709999994</v>
      </c>
      <c r="N17" s="16">
        <v>2447.073042</v>
      </c>
      <c r="O17" s="16">
        <v>2422.9837785</v>
      </c>
      <c r="P17" s="16">
        <v>2162.572741</v>
      </c>
      <c r="Q17" s="16">
        <v>2429.60650975</v>
      </c>
      <c r="R17" s="16">
        <v>2542.3447737500001</v>
      </c>
      <c r="S17" s="16">
        <v>2113.5766350000004</v>
      </c>
      <c r="T17" s="16">
        <v>2598.9307045000005</v>
      </c>
      <c r="U17" s="16">
        <v>2301.0356359999996</v>
      </c>
      <c r="V17" s="16">
        <v>2556.9633035000002</v>
      </c>
      <c r="W17" s="16">
        <v>2682.6351482499999</v>
      </c>
      <c r="X17" s="16">
        <v>2604.0304172499996</v>
      </c>
      <c r="Y17" s="16">
        <v>2450.1744189999999</v>
      </c>
      <c r="Z17" s="16">
        <v>2400.5652169999998</v>
      </c>
      <c r="AA17" s="16">
        <v>2453.4500624999996</v>
      </c>
      <c r="AB17" s="16">
        <v>2558.4425149999997</v>
      </c>
      <c r="AC17" s="16">
        <v>2436.4317954999997</v>
      </c>
      <c r="AD17" s="16">
        <v>2361.1084457499996</v>
      </c>
      <c r="AE17" s="16">
        <v>2364.1981249999994</v>
      </c>
      <c r="AF17" s="16">
        <v>2505.0028149999998</v>
      </c>
    </row>
    <row r="18" spans="1:32" ht="120" customHeight="1" x14ac:dyDescent="0.75">
      <c r="A18" s="14" t="s">
        <v>16</v>
      </c>
      <c r="B18" s="16">
        <v>2354.7158959999997</v>
      </c>
      <c r="C18" s="16">
        <v>2313.8569139999995</v>
      </c>
      <c r="D18" s="16">
        <v>2454.5294139999996</v>
      </c>
      <c r="E18" s="16">
        <v>2319.193342</v>
      </c>
      <c r="F18" s="16">
        <v>2327.4287300000001</v>
      </c>
      <c r="G18" s="16">
        <v>2450.2635289999998</v>
      </c>
      <c r="H18" s="16">
        <v>2476.8432539999999</v>
      </c>
      <c r="I18" s="16">
        <v>2215.8123869999995</v>
      </c>
      <c r="J18" s="16">
        <v>2111.0366130000002</v>
      </c>
      <c r="K18" s="16">
        <v>2352.4886630000001</v>
      </c>
      <c r="L18" s="16">
        <v>2327.3337249999995</v>
      </c>
      <c r="M18" s="16">
        <v>2181.4251709999999</v>
      </c>
      <c r="N18" s="16">
        <v>2437.9572169999997</v>
      </c>
      <c r="O18" s="16">
        <v>2433.4239672500003</v>
      </c>
      <c r="P18" s="16">
        <v>2368.0717197500003</v>
      </c>
      <c r="Q18" s="16">
        <v>2486.1829439999997</v>
      </c>
      <c r="R18" s="16">
        <v>2587.4254074999999</v>
      </c>
      <c r="S18" s="16">
        <v>2157.2803010000002</v>
      </c>
      <c r="T18" s="16">
        <v>2641.6250502500006</v>
      </c>
      <c r="U18" s="16">
        <v>2436.1263037500003</v>
      </c>
      <c r="V18" s="16">
        <v>2581.498239</v>
      </c>
      <c r="W18" s="16">
        <v>2637.1405009999999</v>
      </c>
      <c r="X18" s="16">
        <v>2543.0359787499997</v>
      </c>
      <c r="Y18" s="16">
        <v>2601.1045967499999</v>
      </c>
      <c r="Z18" s="16">
        <v>2418.3157169999999</v>
      </c>
      <c r="AA18" s="16">
        <v>2512.5463334999995</v>
      </c>
      <c r="AB18" s="16">
        <v>2525.5235969999999</v>
      </c>
      <c r="AC18" s="16">
        <v>2424.5466584999999</v>
      </c>
      <c r="AD18" s="16">
        <v>2394.8490909999996</v>
      </c>
      <c r="AE18" s="16">
        <v>2410.9696519999998</v>
      </c>
      <c r="AF18" s="16">
        <v>2524.5347250000004</v>
      </c>
    </row>
    <row r="19" spans="1:32" ht="120" customHeight="1" x14ac:dyDescent="0.75">
      <c r="A19" s="14" t="s">
        <v>17</v>
      </c>
      <c r="B19" s="16">
        <v>2469.14058325</v>
      </c>
      <c r="C19" s="16">
        <v>2428.1603642500004</v>
      </c>
      <c r="D19" s="16">
        <v>2651.2110830000001</v>
      </c>
      <c r="E19" s="16">
        <v>2543.4150872499999</v>
      </c>
      <c r="F19" s="16">
        <v>2509.5925552499994</v>
      </c>
      <c r="G19" s="16">
        <v>2666.8235024999999</v>
      </c>
      <c r="H19" s="16">
        <v>2577.0149289999999</v>
      </c>
      <c r="I19" s="16">
        <v>2560.2927007500002</v>
      </c>
      <c r="J19" s="16">
        <v>2579.6078170000001</v>
      </c>
      <c r="K19" s="16">
        <v>2500.3811485000001</v>
      </c>
      <c r="L19" s="16">
        <v>2548.281653</v>
      </c>
      <c r="M19" s="16">
        <v>2465.3276127499998</v>
      </c>
      <c r="N19" s="16">
        <v>2553.631746</v>
      </c>
      <c r="O19" s="16">
        <v>2557.1902570000002</v>
      </c>
      <c r="P19" s="16">
        <v>2580.7586185</v>
      </c>
      <c r="Q19" s="16">
        <v>2641.9449030000001</v>
      </c>
      <c r="R19" s="16">
        <v>2728.4155317499999</v>
      </c>
      <c r="S19" s="16">
        <v>2699.7022874999998</v>
      </c>
      <c r="T19" s="16">
        <v>2760.3793800000003</v>
      </c>
      <c r="U19" s="16">
        <v>2687.2123899999997</v>
      </c>
      <c r="V19" s="16">
        <v>2674.5969444999996</v>
      </c>
      <c r="W19" s="16">
        <v>2721.7241615000003</v>
      </c>
      <c r="X19" s="16">
        <v>2584.7640655</v>
      </c>
      <c r="Y19" s="16">
        <v>2613.81533825</v>
      </c>
      <c r="Z19" s="16">
        <v>2516.182699</v>
      </c>
      <c r="AA19" s="16">
        <v>2607.5709005000003</v>
      </c>
      <c r="AB19" s="16">
        <v>2664.3687117499999</v>
      </c>
      <c r="AC19" s="16">
        <v>2505.8643050000001</v>
      </c>
      <c r="AD19" s="16">
        <v>2488.61716075</v>
      </c>
      <c r="AE19" s="16">
        <v>2532.5514219999995</v>
      </c>
      <c r="AF19" s="16">
        <v>2629.9668819999997</v>
      </c>
    </row>
    <row r="20" spans="1:32" ht="120" customHeight="1" x14ac:dyDescent="0.75">
      <c r="A20" s="14" t="s">
        <v>18</v>
      </c>
      <c r="B20" s="16">
        <v>2910.3327480000003</v>
      </c>
      <c r="C20" s="16">
        <v>2961.6340542499997</v>
      </c>
      <c r="D20" s="16">
        <v>3177.1707272499993</v>
      </c>
      <c r="E20" s="16">
        <v>3263.6440060000004</v>
      </c>
      <c r="F20" s="16">
        <v>3092.2236279999997</v>
      </c>
      <c r="G20" s="16">
        <v>3096.6418349999994</v>
      </c>
      <c r="H20" s="16">
        <v>3071.3438002499993</v>
      </c>
      <c r="I20" s="16">
        <v>3156.7896639999999</v>
      </c>
      <c r="J20" s="16">
        <v>3144.8380202500002</v>
      </c>
      <c r="K20" s="16">
        <v>3145.07302725</v>
      </c>
      <c r="L20" s="16">
        <v>3030.0327372500005</v>
      </c>
      <c r="M20" s="16">
        <v>3143.4476412499994</v>
      </c>
      <c r="N20" s="16">
        <v>3153.254907</v>
      </c>
      <c r="O20" s="16">
        <v>3127.0949150000001</v>
      </c>
      <c r="P20" s="16">
        <v>3083.4207082499997</v>
      </c>
      <c r="Q20" s="16">
        <v>3227.4837842500001</v>
      </c>
      <c r="R20" s="16">
        <v>3265.3531914999999</v>
      </c>
      <c r="S20" s="16">
        <v>3293.05312525</v>
      </c>
      <c r="T20" s="16">
        <v>3237.9986914999999</v>
      </c>
      <c r="U20" s="16">
        <v>3163.5409472499996</v>
      </c>
      <c r="V20" s="16">
        <v>3176.6757735000001</v>
      </c>
      <c r="W20" s="16">
        <v>3202.9205662499999</v>
      </c>
      <c r="X20" s="16">
        <v>3125.50955475</v>
      </c>
      <c r="Y20" s="16">
        <v>3087.6059224999999</v>
      </c>
      <c r="Z20" s="16">
        <v>2994.1933735000002</v>
      </c>
      <c r="AA20" s="16">
        <v>3065.8039387500003</v>
      </c>
      <c r="AB20" s="16">
        <v>3124.0407877500002</v>
      </c>
      <c r="AC20" s="16">
        <v>2938.88035025</v>
      </c>
      <c r="AD20" s="16">
        <v>2951.0701492499998</v>
      </c>
      <c r="AE20" s="16">
        <v>2983.7639139999997</v>
      </c>
      <c r="AF20" s="16">
        <v>3078.9782162499996</v>
      </c>
    </row>
    <row r="21" spans="1:32" ht="120" customHeight="1" x14ac:dyDescent="0.75">
      <c r="A21" s="14" t="s">
        <v>19</v>
      </c>
      <c r="B21" s="16">
        <v>3563.4041324999998</v>
      </c>
      <c r="C21" s="16">
        <v>3749.0193334999999</v>
      </c>
      <c r="D21" s="16">
        <v>3601.9316212499998</v>
      </c>
      <c r="E21" s="16">
        <v>3668.8898449999997</v>
      </c>
      <c r="F21" s="16">
        <v>3735.8451909999994</v>
      </c>
      <c r="G21" s="16">
        <v>3678.700186999999</v>
      </c>
      <c r="H21" s="16">
        <v>3753.3207239999992</v>
      </c>
      <c r="I21" s="16">
        <v>3595.9931350000002</v>
      </c>
      <c r="J21" s="16">
        <v>3724.8199870000003</v>
      </c>
      <c r="K21" s="16">
        <v>3485.5108290000007</v>
      </c>
      <c r="L21" s="16">
        <v>3553.9436075000003</v>
      </c>
      <c r="M21" s="16">
        <v>3558.4655680000001</v>
      </c>
      <c r="N21" s="16">
        <v>3581.9386640000007</v>
      </c>
      <c r="O21" s="16">
        <v>3709.9710335</v>
      </c>
      <c r="P21" s="16">
        <v>3719.3214130000006</v>
      </c>
      <c r="Q21" s="16">
        <v>3814.399903</v>
      </c>
      <c r="R21" s="16">
        <v>3907.6228000000001</v>
      </c>
      <c r="S21" s="16">
        <v>3953.8508210000005</v>
      </c>
      <c r="T21" s="16">
        <v>3906.6366760000005</v>
      </c>
      <c r="U21" s="16">
        <v>3790.3152560000008</v>
      </c>
      <c r="V21" s="16">
        <v>3788.2430194999997</v>
      </c>
      <c r="W21" s="16">
        <v>3840.0069499999995</v>
      </c>
      <c r="X21" s="16">
        <v>3770.5194240000005</v>
      </c>
      <c r="Y21" s="16">
        <v>3661.2355810000004</v>
      </c>
      <c r="Z21" s="16">
        <v>3637.758311</v>
      </c>
      <c r="AA21" s="16">
        <v>3703.081968</v>
      </c>
      <c r="AB21" s="16">
        <v>3727.2252570000005</v>
      </c>
      <c r="AC21" s="16">
        <v>3502.4706510000005</v>
      </c>
      <c r="AD21" s="16">
        <v>3498.5026259999995</v>
      </c>
      <c r="AE21" s="16">
        <v>3532.9416184999991</v>
      </c>
      <c r="AF21" s="16">
        <v>3659.5145859999993</v>
      </c>
    </row>
    <row r="22" spans="1:32" ht="120" customHeight="1" x14ac:dyDescent="0.75">
      <c r="A22" s="14" t="s">
        <v>20</v>
      </c>
      <c r="B22" s="16">
        <v>3300.0690484999996</v>
      </c>
      <c r="C22" s="16">
        <v>3325.7476562500005</v>
      </c>
      <c r="D22" s="16">
        <v>2691.5957677500001</v>
      </c>
      <c r="E22" s="16">
        <v>3056.8085197499995</v>
      </c>
      <c r="F22" s="16">
        <v>3229.8576355000005</v>
      </c>
      <c r="G22" s="16">
        <v>3274.8677224999997</v>
      </c>
      <c r="H22" s="16">
        <v>3130.7023869999994</v>
      </c>
      <c r="I22" s="16">
        <v>3202.5720249999999</v>
      </c>
      <c r="J22" s="16">
        <v>3223.1384009999997</v>
      </c>
      <c r="K22" s="16">
        <v>2947.83935225</v>
      </c>
      <c r="L22" s="16">
        <v>3016.6178669999999</v>
      </c>
      <c r="M22" s="16">
        <v>3135.2185924999999</v>
      </c>
      <c r="N22" s="16">
        <v>3130.928058</v>
      </c>
      <c r="O22" s="16">
        <v>3228.7692552499993</v>
      </c>
      <c r="P22" s="16">
        <v>3183.2442402500001</v>
      </c>
      <c r="Q22" s="16">
        <v>3202.1577867499996</v>
      </c>
      <c r="R22" s="16">
        <v>3271.4057464999996</v>
      </c>
      <c r="S22" s="16">
        <v>3455.964903</v>
      </c>
      <c r="T22" s="16">
        <v>3348.4849087499997</v>
      </c>
      <c r="U22" s="16">
        <v>3217.3762037499996</v>
      </c>
      <c r="V22" s="16">
        <v>3376.0831552499999</v>
      </c>
      <c r="W22" s="16">
        <v>3380.4227487500002</v>
      </c>
      <c r="X22" s="16">
        <v>3332.5823529999998</v>
      </c>
      <c r="Y22" s="16">
        <v>3070.2442987499999</v>
      </c>
      <c r="Z22" s="16">
        <v>3052.9126317499995</v>
      </c>
      <c r="AA22" s="16">
        <v>3206.9062034999997</v>
      </c>
      <c r="AB22" s="16">
        <v>3237.2324085</v>
      </c>
      <c r="AC22" s="16">
        <v>3063.6662044999994</v>
      </c>
      <c r="AD22" s="16">
        <v>3029.8934989999998</v>
      </c>
      <c r="AE22" s="16">
        <v>3078.9499452499999</v>
      </c>
      <c r="AF22" s="16">
        <v>3215.6585689999997</v>
      </c>
    </row>
    <row r="23" spans="1:32" ht="120" customHeight="1" x14ac:dyDescent="0.75">
      <c r="A23" s="14" t="s">
        <v>21</v>
      </c>
      <c r="B23" s="16">
        <v>2522.3824850000001</v>
      </c>
      <c r="C23" s="16">
        <v>2640.5574312499998</v>
      </c>
      <c r="D23" s="16">
        <v>2099.6518580000006</v>
      </c>
      <c r="E23" s="16">
        <v>2518.4481085000002</v>
      </c>
      <c r="F23" s="16">
        <v>2549.2721084999998</v>
      </c>
      <c r="G23" s="16">
        <v>2613.3788557499997</v>
      </c>
      <c r="H23" s="16">
        <v>2563.9068629999997</v>
      </c>
      <c r="I23" s="16">
        <v>2531.1623169999998</v>
      </c>
      <c r="J23" s="16">
        <v>2437.5573360000003</v>
      </c>
      <c r="K23" s="16">
        <v>2502.3001800000006</v>
      </c>
      <c r="L23" s="16">
        <v>2620.1683105000002</v>
      </c>
      <c r="M23" s="16">
        <v>2727.0234035000003</v>
      </c>
      <c r="N23" s="16">
        <v>2672.4633200000003</v>
      </c>
      <c r="O23" s="16">
        <v>2535.80213675</v>
      </c>
      <c r="P23" s="16">
        <v>2560.3213800000008</v>
      </c>
      <c r="Q23" s="16">
        <v>2609.3492797500003</v>
      </c>
      <c r="R23" s="16">
        <v>2742.3257060000005</v>
      </c>
      <c r="S23" s="16">
        <v>2873.0493295000006</v>
      </c>
      <c r="T23" s="16">
        <v>2800.6871515000003</v>
      </c>
      <c r="U23" s="16">
        <v>2661.9601150000008</v>
      </c>
      <c r="V23" s="16">
        <v>2607.1953060000005</v>
      </c>
      <c r="W23" s="16">
        <v>2638.74528775</v>
      </c>
      <c r="X23" s="16">
        <v>2560.9152440000003</v>
      </c>
      <c r="Y23" s="16">
        <v>2533.9035692499997</v>
      </c>
      <c r="Z23" s="16">
        <v>2572.8486800000001</v>
      </c>
      <c r="AA23" s="16">
        <v>2701.4185465000005</v>
      </c>
      <c r="AB23" s="16">
        <v>2748.5838010000002</v>
      </c>
      <c r="AC23" s="16">
        <v>2566.2105010000005</v>
      </c>
      <c r="AD23" s="16">
        <v>2590.1495735000003</v>
      </c>
      <c r="AE23" s="16">
        <v>2617.3985900000002</v>
      </c>
      <c r="AF23" s="16">
        <v>2660.7496679999999</v>
      </c>
    </row>
    <row r="24" spans="1:32" ht="120" customHeight="1" x14ac:dyDescent="0.75">
      <c r="A24" s="14" t="s">
        <v>22</v>
      </c>
      <c r="B24" s="16">
        <v>2336.2870950000001</v>
      </c>
      <c r="C24" s="16">
        <v>2350.0125849999999</v>
      </c>
      <c r="D24" s="16">
        <v>2047.7049080000002</v>
      </c>
      <c r="E24" s="16">
        <v>2445.2806620000001</v>
      </c>
      <c r="F24" s="16">
        <v>2475.4810229999998</v>
      </c>
      <c r="G24" s="16">
        <v>2526.7360049999993</v>
      </c>
      <c r="H24" s="16">
        <v>2492.4088079999992</v>
      </c>
      <c r="I24" s="16">
        <v>2383.5230089999995</v>
      </c>
      <c r="J24" s="16">
        <v>2100.6674255000003</v>
      </c>
      <c r="K24" s="16">
        <v>2426.3868290000005</v>
      </c>
      <c r="L24" s="16">
        <v>2433.1361290000004</v>
      </c>
      <c r="M24" s="16">
        <v>2568.0117800000003</v>
      </c>
      <c r="N24" s="16">
        <v>2466.6035245000003</v>
      </c>
      <c r="O24" s="16">
        <v>2328.6208855000004</v>
      </c>
      <c r="P24" s="16">
        <v>2420.6570580000002</v>
      </c>
      <c r="Q24" s="16">
        <v>2378.1535109999995</v>
      </c>
      <c r="R24" s="16">
        <v>2628.0472250000003</v>
      </c>
      <c r="S24" s="16">
        <v>2655.4837460000003</v>
      </c>
      <c r="T24" s="16">
        <v>2514.4521312500001</v>
      </c>
      <c r="U24" s="16">
        <v>2541.1211255000003</v>
      </c>
      <c r="V24" s="16">
        <v>2493.4813880000002</v>
      </c>
      <c r="W24" s="16">
        <v>2581.8385397499997</v>
      </c>
      <c r="X24" s="16">
        <v>2526.4191507500004</v>
      </c>
      <c r="Y24" s="16">
        <v>2336.1379340000003</v>
      </c>
      <c r="Z24" s="16">
        <v>2454.66413375</v>
      </c>
      <c r="AA24" s="16">
        <v>2522.24497475</v>
      </c>
      <c r="AB24" s="16">
        <v>2570.6064197500004</v>
      </c>
      <c r="AC24" s="16">
        <v>2526.2984750000005</v>
      </c>
      <c r="AD24" s="16">
        <v>2483.1875789999999</v>
      </c>
      <c r="AE24" s="16">
        <v>2516.8587047499996</v>
      </c>
      <c r="AF24" s="16">
        <v>2571.1476470000002</v>
      </c>
    </row>
    <row r="25" spans="1:32" ht="120" customHeight="1" x14ac:dyDescent="0.75">
      <c r="A25" s="14" t="s">
        <v>23</v>
      </c>
      <c r="B25" s="16">
        <v>2249.9313139999999</v>
      </c>
      <c r="C25" s="16">
        <v>1977.1819890000002</v>
      </c>
      <c r="D25" s="16">
        <v>1900.0773382499992</v>
      </c>
      <c r="E25" s="16">
        <v>2296.1804919999995</v>
      </c>
      <c r="F25" s="16">
        <v>2202.6522729999997</v>
      </c>
      <c r="G25" s="16">
        <v>2290.2368319999996</v>
      </c>
      <c r="H25" s="16">
        <v>2276.7267059999995</v>
      </c>
      <c r="I25" s="16">
        <v>2148.6170089999996</v>
      </c>
      <c r="J25" s="16">
        <v>2095.2133970000004</v>
      </c>
      <c r="K25" s="16">
        <v>2141.7746360000001</v>
      </c>
      <c r="L25" s="16">
        <v>2375.5241109999997</v>
      </c>
      <c r="M25" s="16">
        <v>2390.4566585000002</v>
      </c>
      <c r="N25" s="16">
        <v>2317.080731</v>
      </c>
      <c r="O25" s="16">
        <v>2046.4351459999998</v>
      </c>
      <c r="P25" s="16">
        <v>2164.9728289999998</v>
      </c>
      <c r="Q25" s="16">
        <v>2120.964113</v>
      </c>
      <c r="R25" s="16">
        <v>2230.8380555000003</v>
      </c>
      <c r="S25" s="16">
        <v>2458.0848265</v>
      </c>
      <c r="T25" s="16">
        <v>2162.180906</v>
      </c>
      <c r="U25" s="16">
        <v>2141.2738790000003</v>
      </c>
      <c r="V25" s="16">
        <v>2154.6704370000002</v>
      </c>
      <c r="W25" s="16">
        <v>2402.2607659999999</v>
      </c>
      <c r="X25" s="16">
        <v>2320.78635325</v>
      </c>
      <c r="Y25" s="16">
        <v>2193.5865180000005</v>
      </c>
      <c r="Z25" s="16">
        <v>2186.3334305000003</v>
      </c>
      <c r="AA25" s="16">
        <v>2188.0572090000001</v>
      </c>
      <c r="AB25" s="16">
        <v>2329.9484990000005</v>
      </c>
      <c r="AC25" s="16">
        <v>2314.5276757500001</v>
      </c>
      <c r="AD25" s="16">
        <v>2361.1289930000003</v>
      </c>
      <c r="AE25" s="16">
        <v>2354.6229629999998</v>
      </c>
      <c r="AF25" s="16">
        <v>2466.5160129999999</v>
      </c>
    </row>
    <row r="26" spans="1:32" ht="120" customHeight="1" x14ac:dyDescent="0.75">
      <c r="A26" s="14" t="s">
        <v>24</v>
      </c>
      <c r="B26" s="16">
        <v>1991.7396640000002</v>
      </c>
      <c r="C26" s="16">
        <v>1952.4773639999999</v>
      </c>
      <c r="D26" s="16">
        <v>1724.4361539999998</v>
      </c>
      <c r="E26" s="16">
        <v>1984.4041219999999</v>
      </c>
      <c r="F26" s="16">
        <v>2146.7161859999992</v>
      </c>
      <c r="G26" s="16">
        <v>2170.6879269999995</v>
      </c>
      <c r="H26" s="16">
        <v>2189.7407237499997</v>
      </c>
      <c r="I26" s="16">
        <v>2047.7652349999998</v>
      </c>
      <c r="J26" s="16">
        <v>2082.340197</v>
      </c>
      <c r="K26" s="16">
        <v>1858.8617610000001</v>
      </c>
      <c r="L26" s="16">
        <v>2303.9249990000003</v>
      </c>
      <c r="M26" s="16">
        <v>2345.657839</v>
      </c>
      <c r="N26" s="16">
        <v>2049.9047762499999</v>
      </c>
      <c r="O26" s="16">
        <v>1976.9767210000005</v>
      </c>
      <c r="P26" s="16">
        <v>2026.4686420000005</v>
      </c>
      <c r="Q26" s="16">
        <v>2163.568045</v>
      </c>
      <c r="R26" s="16">
        <v>2171.7190330000008</v>
      </c>
      <c r="S26" s="16">
        <v>2219.081604</v>
      </c>
      <c r="T26" s="16">
        <v>2155.140296</v>
      </c>
      <c r="U26" s="16">
        <v>2029.9422450000002</v>
      </c>
      <c r="V26" s="16">
        <v>2062.1075209999999</v>
      </c>
      <c r="W26" s="16">
        <v>2519.9308780000001</v>
      </c>
      <c r="X26" s="16">
        <v>2086.0982239999998</v>
      </c>
      <c r="Y26" s="16">
        <v>1945.6407100000001</v>
      </c>
      <c r="Z26" s="16">
        <v>1942.6937500000004</v>
      </c>
      <c r="AA26" s="16">
        <v>1990.3777669999999</v>
      </c>
      <c r="AB26" s="16">
        <v>1982.7299470000003</v>
      </c>
      <c r="AC26" s="16">
        <v>1905.3901870000004</v>
      </c>
      <c r="AD26" s="16">
        <v>2128.2679330000001</v>
      </c>
      <c r="AE26" s="16">
        <v>2154.6527079999996</v>
      </c>
      <c r="AF26" s="16">
        <v>2054.7436869999997</v>
      </c>
    </row>
    <row r="27" spans="1:32" ht="120" customHeight="1" x14ac:dyDescent="0.75">
      <c r="A27" s="14" t="s">
        <v>25</v>
      </c>
      <c r="B27" s="17">
        <f>SUM(B3:B26)</f>
        <v>61111.766774000003</v>
      </c>
      <c r="C27" s="17">
        <f t="shared" ref="C27:AF27" si="1">SUM(C3:C26)</f>
        <v>60280.235183999983</v>
      </c>
      <c r="D27" s="17">
        <f t="shared" si="1"/>
        <v>60284.276523999994</v>
      </c>
      <c r="E27" s="17">
        <f t="shared" si="1"/>
        <v>60203.308835999997</v>
      </c>
      <c r="F27" s="17">
        <f t="shared" si="1"/>
        <v>60586.163089999987</v>
      </c>
      <c r="G27" s="17">
        <f t="shared" si="1"/>
        <v>62258.209005499986</v>
      </c>
      <c r="H27" s="17">
        <f t="shared" si="1"/>
        <v>62073.992071749984</v>
      </c>
      <c r="I27" s="17">
        <f t="shared" si="1"/>
        <v>60358.285464999994</v>
      </c>
      <c r="J27" s="17">
        <f t="shared" si="1"/>
        <v>57943.00527099998</v>
      </c>
      <c r="K27" s="17">
        <f t="shared" si="1"/>
        <v>59193.416434250001</v>
      </c>
      <c r="L27" s="17">
        <f t="shared" si="1"/>
        <v>61344.813150000002</v>
      </c>
      <c r="M27" s="17">
        <f t="shared" si="1"/>
        <v>62192.49424475</v>
      </c>
      <c r="N27" s="17">
        <f t="shared" si="1"/>
        <v>63369.661834749997</v>
      </c>
      <c r="O27" s="17">
        <f t="shared" si="1"/>
        <v>62005.968075249999</v>
      </c>
      <c r="P27" s="17">
        <f t="shared" si="1"/>
        <v>61165.975208499993</v>
      </c>
      <c r="Q27" s="17">
        <f t="shared" si="1"/>
        <v>63049.866541250005</v>
      </c>
      <c r="R27" s="17">
        <f t="shared" si="1"/>
        <v>65041.141570749998</v>
      </c>
      <c r="S27" s="17">
        <f t="shared" si="1"/>
        <v>64080.850323999985</v>
      </c>
      <c r="T27" s="17">
        <f t="shared" si="1"/>
        <v>65571.542138749996</v>
      </c>
      <c r="U27" s="17">
        <f t="shared" si="1"/>
        <v>62082.306148000003</v>
      </c>
      <c r="V27" s="17">
        <f t="shared" si="1"/>
        <v>63548.245327750003</v>
      </c>
      <c r="W27" s="17">
        <f t="shared" si="1"/>
        <v>65003.739187750019</v>
      </c>
      <c r="X27" s="17">
        <f t="shared" si="1"/>
        <v>63881.41616624999</v>
      </c>
      <c r="Y27" s="17">
        <f t="shared" si="1"/>
        <v>62649.414594000009</v>
      </c>
      <c r="Z27" s="17">
        <f t="shared" si="1"/>
        <v>59999.168888499997</v>
      </c>
      <c r="AA27" s="17">
        <f t="shared" si="1"/>
        <v>60867.155327499997</v>
      </c>
      <c r="AB27" s="17">
        <f t="shared" si="1"/>
        <v>62044.100557750004</v>
      </c>
      <c r="AC27" s="17">
        <f t="shared" si="1"/>
        <v>60572.428907750022</v>
      </c>
      <c r="AD27" s="17">
        <f t="shared" si="1"/>
        <v>59004.510880249996</v>
      </c>
      <c r="AE27" s="17">
        <f t="shared" si="1"/>
        <v>60555.055942749997</v>
      </c>
      <c r="AF27" s="17">
        <f t="shared" si="1"/>
        <v>62111.830767499989</v>
      </c>
    </row>
    <row r="28" spans="1:32" ht="120" customHeight="1" x14ac:dyDescent="0.75">
      <c r="A28" s="14" t="s">
        <v>26</v>
      </c>
      <c r="B28" s="17">
        <f>B27/1000</f>
        <v>61.111766774000003</v>
      </c>
      <c r="C28" s="17">
        <f t="shared" ref="C28:AF28" si="2">C27/1000</f>
        <v>60.280235183999984</v>
      </c>
      <c r="D28" s="17">
        <f t="shared" si="2"/>
        <v>60.284276523999992</v>
      </c>
      <c r="E28" s="17">
        <f t="shared" si="2"/>
        <v>60.203308835999998</v>
      </c>
      <c r="F28" s="17">
        <f t="shared" si="2"/>
        <v>60.586163089999985</v>
      </c>
      <c r="G28" s="17">
        <f t="shared" si="2"/>
        <v>62.258209005499985</v>
      </c>
      <c r="H28" s="17">
        <f t="shared" si="2"/>
        <v>62.073992071749984</v>
      </c>
      <c r="I28" s="17">
        <f t="shared" si="2"/>
        <v>60.358285464999994</v>
      </c>
      <c r="J28" s="17">
        <f t="shared" si="2"/>
        <v>57.943005270999983</v>
      </c>
      <c r="K28" s="17">
        <f t="shared" si="2"/>
        <v>59.193416434250004</v>
      </c>
      <c r="L28" s="17">
        <f t="shared" si="2"/>
        <v>61.34481315</v>
      </c>
      <c r="M28" s="17">
        <f t="shared" si="2"/>
        <v>62.192494244750002</v>
      </c>
      <c r="N28" s="17">
        <f t="shared" si="2"/>
        <v>63.369661834749998</v>
      </c>
      <c r="O28" s="17">
        <f t="shared" si="2"/>
        <v>62.005968075249996</v>
      </c>
      <c r="P28" s="17">
        <f t="shared" si="2"/>
        <v>61.165975208499994</v>
      </c>
      <c r="Q28" s="17">
        <f t="shared" si="2"/>
        <v>63.049866541250005</v>
      </c>
      <c r="R28" s="17">
        <f t="shared" si="2"/>
        <v>65.04114157075</v>
      </c>
      <c r="S28" s="17">
        <f t="shared" si="2"/>
        <v>64.080850323999982</v>
      </c>
      <c r="T28" s="17">
        <f t="shared" si="2"/>
        <v>65.57154213874999</v>
      </c>
      <c r="U28" s="17">
        <f t="shared" si="2"/>
        <v>62.082306148000001</v>
      </c>
      <c r="V28" s="17">
        <f t="shared" si="2"/>
        <v>63.548245327750003</v>
      </c>
      <c r="W28" s="17">
        <f t="shared" si="2"/>
        <v>65.003739187750014</v>
      </c>
      <c r="X28" s="17">
        <f t="shared" si="2"/>
        <v>63.881416166249991</v>
      </c>
      <c r="Y28" s="17">
        <f t="shared" si="2"/>
        <v>62.649414594000007</v>
      </c>
      <c r="Z28" s="17">
        <f t="shared" si="2"/>
        <v>59.999168888499995</v>
      </c>
      <c r="AA28" s="17">
        <f t="shared" si="2"/>
        <v>60.867155327499994</v>
      </c>
      <c r="AB28" s="17">
        <f t="shared" si="2"/>
        <v>62.044100557750006</v>
      </c>
      <c r="AC28" s="17">
        <f t="shared" si="2"/>
        <v>60.572428907750023</v>
      </c>
      <c r="AD28" s="17">
        <f t="shared" si="2"/>
        <v>59.004510880249995</v>
      </c>
      <c r="AE28" s="17">
        <f t="shared" si="2"/>
        <v>60.555055942749995</v>
      </c>
      <c r="AF28" s="17">
        <f t="shared" si="2"/>
        <v>62.111830767499988</v>
      </c>
    </row>
    <row r="29" spans="1:32" s="21" customFormat="1" ht="120" customHeight="1" x14ac:dyDescent="0.75">
      <c r="A29" s="18" t="s">
        <v>27</v>
      </c>
      <c r="B29" s="19">
        <f>SUM(B28:AF28)</f>
        <v>1914.4343444392498</v>
      </c>
      <c r="C29" s="18"/>
      <c r="D29" s="18" t="s">
        <v>28</v>
      </c>
      <c r="E29" s="19">
        <f>MAX(B3:AF26)</f>
        <v>3953.8508210000005</v>
      </c>
      <c r="F29" s="18"/>
      <c r="G29" s="18" t="s">
        <v>29</v>
      </c>
      <c r="H29" s="19">
        <f>MIN(B3:AF26)</f>
        <v>1625.7212709999997</v>
      </c>
      <c r="I29" s="18"/>
      <c r="J29" s="18" t="s">
        <v>30</v>
      </c>
      <c r="K29" s="19">
        <f>B29/31/24*1000</f>
        <v>2573.164441450605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2" x14ac:dyDescent="0.7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2" x14ac:dyDescent="0.7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31"/>
  <sheetViews>
    <sheetView zoomScale="34" zoomScaleNormal="34" workbookViewId="0">
      <selection sqref="A1:XFD1048576"/>
    </sheetView>
  </sheetViews>
  <sheetFormatPr defaultColWidth="9.140625" defaultRowHeight="59.25" x14ac:dyDescent="0.75"/>
  <cols>
    <col min="1" max="31" width="40.5703125" style="13" customWidth="1"/>
    <col min="32" max="32" width="43" style="13" bestFit="1" customWidth="1"/>
    <col min="33" max="16384" width="9.140625" style="13"/>
  </cols>
  <sheetData>
    <row r="1" spans="1:32" ht="150" customHeight="1" x14ac:dyDescent="0.75">
      <c r="A1" s="49" t="s">
        <v>37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32" ht="120" customHeight="1" x14ac:dyDescent="0.75">
      <c r="A2" s="14" t="s">
        <v>0</v>
      </c>
      <c r="B2" s="15">
        <v>45261</v>
      </c>
      <c r="C2" s="15">
        <v>45262</v>
      </c>
      <c r="D2" s="15">
        <v>45263</v>
      </c>
      <c r="E2" s="15">
        <v>45264</v>
      </c>
      <c r="F2" s="15">
        <v>45265</v>
      </c>
      <c r="G2" s="15">
        <v>45266</v>
      </c>
      <c r="H2" s="15">
        <v>45267</v>
      </c>
      <c r="I2" s="15">
        <v>45268</v>
      </c>
      <c r="J2" s="15">
        <v>45269</v>
      </c>
      <c r="K2" s="15">
        <v>45270</v>
      </c>
      <c r="L2" s="15">
        <v>45271</v>
      </c>
      <c r="M2" s="15">
        <v>45272</v>
      </c>
      <c r="N2" s="15">
        <v>45273</v>
      </c>
      <c r="O2" s="15">
        <v>45274</v>
      </c>
      <c r="P2" s="15">
        <v>45275</v>
      </c>
      <c r="Q2" s="15">
        <v>45276</v>
      </c>
      <c r="R2" s="15">
        <v>45277</v>
      </c>
      <c r="S2" s="15">
        <v>45278</v>
      </c>
      <c r="T2" s="15">
        <v>45279</v>
      </c>
      <c r="U2" s="15">
        <v>45280</v>
      </c>
      <c r="V2" s="15">
        <v>45281</v>
      </c>
      <c r="W2" s="15">
        <v>45282</v>
      </c>
      <c r="X2" s="15">
        <v>45283</v>
      </c>
      <c r="Y2" s="15">
        <v>45284</v>
      </c>
      <c r="Z2" s="15">
        <v>45285</v>
      </c>
      <c r="AA2" s="15">
        <v>45286</v>
      </c>
      <c r="AB2" s="15">
        <v>45287</v>
      </c>
      <c r="AC2" s="15">
        <v>45288</v>
      </c>
      <c r="AD2" s="15">
        <v>45289</v>
      </c>
      <c r="AE2" s="15">
        <v>45290</v>
      </c>
      <c r="AF2" s="15">
        <f t="shared" ref="AF2" si="0">AE2+1</f>
        <v>45291</v>
      </c>
    </row>
    <row r="3" spans="1:32" ht="120" customHeight="1" x14ac:dyDescent="0.75">
      <c r="A3" s="14" t="s">
        <v>1</v>
      </c>
      <c r="B3" s="16">
        <v>597.14640900000029</v>
      </c>
      <c r="C3" s="16">
        <v>624.13396000000012</v>
      </c>
      <c r="D3" s="16">
        <v>741.86789774999977</v>
      </c>
      <c r="E3" s="16">
        <v>766.71162450000008</v>
      </c>
      <c r="F3" s="16">
        <v>742.31240900000012</v>
      </c>
      <c r="G3" s="16">
        <v>627.86756675000049</v>
      </c>
      <c r="H3" s="16">
        <v>642.19356350000044</v>
      </c>
      <c r="I3" s="16">
        <v>612.85655000000008</v>
      </c>
      <c r="J3" s="16">
        <v>692.64017524999986</v>
      </c>
      <c r="K3" s="16">
        <v>716.68157174999965</v>
      </c>
      <c r="L3" s="16">
        <v>648.26655000000028</v>
      </c>
      <c r="M3" s="16">
        <v>295.70655000000033</v>
      </c>
      <c r="N3" s="16">
        <v>540.54905000000008</v>
      </c>
      <c r="O3" s="16">
        <v>603.31655000000012</v>
      </c>
      <c r="P3" s="16">
        <v>627.57868800000017</v>
      </c>
      <c r="Q3" s="16">
        <v>622.29209100000003</v>
      </c>
      <c r="R3" s="16">
        <v>642.74899100000016</v>
      </c>
      <c r="S3" s="16">
        <v>851.11964500000022</v>
      </c>
      <c r="T3" s="16">
        <v>736.71399100000031</v>
      </c>
      <c r="U3" s="16">
        <v>560.74625774999959</v>
      </c>
      <c r="V3" s="16">
        <v>523.40399099999968</v>
      </c>
      <c r="W3" s="16">
        <v>588.83333825000011</v>
      </c>
      <c r="X3" s="16">
        <v>472.07899100000031</v>
      </c>
      <c r="Y3" s="16">
        <v>518.92572999999993</v>
      </c>
      <c r="Z3" s="16">
        <v>693.09892699999989</v>
      </c>
      <c r="AA3" s="16">
        <v>696.90443825</v>
      </c>
      <c r="AB3" s="16">
        <v>697.5165499999996</v>
      </c>
      <c r="AC3" s="16">
        <v>697.51639099999989</v>
      </c>
      <c r="AD3" s="16">
        <v>720.05005899999969</v>
      </c>
      <c r="AE3" s="16">
        <v>480.19005900000002</v>
      </c>
      <c r="AF3" s="16">
        <v>632.00654999999983</v>
      </c>
    </row>
    <row r="4" spans="1:32" ht="120" customHeight="1" x14ac:dyDescent="0.75">
      <c r="A4" s="14" t="s">
        <v>2</v>
      </c>
      <c r="B4" s="16">
        <v>602.05061624999996</v>
      </c>
      <c r="C4" s="16">
        <v>624.13396</v>
      </c>
      <c r="D4" s="16">
        <v>737.36602275000007</v>
      </c>
      <c r="E4" s="16">
        <v>854.17126199999984</v>
      </c>
      <c r="F4" s="16">
        <v>737.76654950000022</v>
      </c>
      <c r="G4" s="16">
        <v>688.08641550000038</v>
      </c>
      <c r="H4" s="16">
        <v>703.32970400000022</v>
      </c>
      <c r="I4" s="16">
        <v>612.85654999999997</v>
      </c>
      <c r="J4" s="16">
        <v>705.26720400000011</v>
      </c>
      <c r="K4" s="16">
        <v>720.17720399999996</v>
      </c>
      <c r="L4" s="16">
        <v>661.21406450000006</v>
      </c>
      <c r="M4" s="16">
        <v>459.69905</v>
      </c>
      <c r="N4" s="16">
        <v>603.26655000000017</v>
      </c>
      <c r="O4" s="16">
        <v>603.31654999999989</v>
      </c>
      <c r="P4" s="16">
        <v>719.8746450000001</v>
      </c>
      <c r="Q4" s="16">
        <v>632.96399099999985</v>
      </c>
      <c r="R4" s="16">
        <v>642.46399100000008</v>
      </c>
      <c r="S4" s="16">
        <v>876.1246450000001</v>
      </c>
      <c r="T4" s="16">
        <v>736.71399099999996</v>
      </c>
      <c r="U4" s="16">
        <v>560.69399099999987</v>
      </c>
      <c r="V4" s="16">
        <v>690.05899099999976</v>
      </c>
      <c r="W4" s="16">
        <v>650.71399099999996</v>
      </c>
      <c r="X4" s="16">
        <v>690.10899100000029</v>
      </c>
      <c r="Y4" s="16">
        <v>656.62892699999998</v>
      </c>
      <c r="Z4" s="16">
        <v>695.78392699999995</v>
      </c>
      <c r="AA4" s="16">
        <v>697.21834075000015</v>
      </c>
      <c r="AB4" s="16">
        <v>697.51654999999982</v>
      </c>
      <c r="AC4" s="16">
        <v>697.51639099999989</v>
      </c>
      <c r="AD4" s="16">
        <v>719.80005900000015</v>
      </c>
      <c r="AE4" s="16">
        <v>579.68505899999991</v>
      </c>
      <c r="AF4" s="16">
        <v>632.00655000000006</v>
      </c>
    </row>
    <row r="5" spans="1:32" ht="120" customHeight="1" x14ac:dyDescent="0.75">
      <c r="A5" s="14" t="s">
        <v>3</v>
      </c>
      <c r="B5" s="16">
        <v>620.87927225000033</v>
      </c>
      <c r="C5" s="16">
        <v>624.13396000000012</v>
      </c>
      <c r="D5" s="16">
        <v>737.28396100000009</v>
      </c>
      <c r="E5" s="16">
        <v>972.42536299999983</v>
      </c>
      <c r="F5" s="16">
        <v>907.14853599999981</v>
      </c>
      <c r="G5" s="16">
        <v>692.63439150000033</v>
      </c>
      <c r="H5" s="16">
        <v>616.98595400000022</v>
      </c>
      <c r="I5" s="16">
        <v>612.85655000000031</v>
      </c>
      <c r="J5" s="16">
        <v>780.26720399999999</v>
      </c>
      <c r="K5" s="16">
        <v>765.17720399999985</v>
      </c>
      <c r="L5" s="16">
        <v>720.17720399999985</v>
      </c>
      <c r="M5" s="16">
        <v>506.44655000000017</v>
      </c>
      <c r="N5" s="16">
        <v>603.26655000000005</v>
      </c>
      <c r="O5" s="16">
        <v>603.31654999999978</v>
      </c>
      <c r="P5" s="16">
        <v>719.8746450000001</v>
      </c>
      <c r="Q5" s="16">
        <v>642.96399100000031</v>
      </c>
      <c r="R5" s="16">
        <v>642.46399099999985</v>
      </c>
      <c r="S5" s="16">
        <v>976.52964499999985</v>
      </c>
      <c r="T5" s="16">
        <v>736.71399099999985</v>
      </c>
      <c r="U5" s="16">
        <v>560.69399099999987</v>
      </c>
      <c r="V5" s="16">
        <v>736.71399099999962</v>
      </c>
      <c r="W5" s="16">
        <v>736.71399099999985</v>
      </c>
      <c r="X5" s="16">
        <v>736.76399100000026</v>
      </c>
      <c r="Y5" s="16">
        <v>695.78392699999995</v>
      </c>
      <c r="Z5" s="16">
        <v>695.78392699999995</v>
      </c>
      <c r="AA5" s="16">
        <v>697.46817124999984</v>
      </c>
      <c r="AB5" s="16">
        <v>697.51654999999982</v>
      </c>
      <c r="AC5" s="16">
        <v>697.51639099999989</v>
      </c>
      <c r="AD5" s="16">
        <v>719.67505900000003</v>
      </c>
      <c r="AE5" s="16">
        <v>595.51005900000018</v>
      </c>
      <c r="AF5" s="16">
        <v>632.00654999999995</v>
      </c>
    </row>
    <row r="6" spans="1:32" ht="120" customHeight="1" x14ac:dyDescent="0.75">
      <c r="A6" s="14" t="s">
        <v>4</v>
      </c>
      <c r="B6" s="16">
        <v>627.58296674999997</v>
      </c>
      <c r="C6" s="16">
        <v>624.13396000000012</v>
      </c>
      <c r="D6" s="16">
        <v>737.28396100000009</v>
      </c>
      <c r="E6" s="16">
        <v>845.27603499999987</v>
      </c>
      <c r="F6" s="16">
        <v>1193.7456930000001</v>
      </c>
      <c r="G6" s="16">
        <v>632.42125200000032</v>
      </c>
      <c r="H6" s="16">
        <v>614.92125199999998</v>
      </c>
      <c r="I6" s="16">
        <v>612.8565500000002</v>
      </c>
      <c r="J6" s="16">
        <v>750.26720400000022</v>
      </c>
      <c r="K6" s="16">
        <v>795.17720399999985</v>
      </c>
      <c r="L6" s="16">
        <v>661.72187700000006</v>
      </c>
      <c r="M6" s="16">
        <v>506.44655000000012</v>
      </c>
      <c r="N6" s="16">
        <v>350.92404999999985</v>
      </c>
      <c r="O6" s="16">
        <v>583.31655000000001</v>
      </c>
      <c r="P6" s="16">
        <v>719.87464499999987</v>
      </c>
      <c r="Q6" s="16">
        <v>644.21399100000008</v>
      </c>
      <c r="R6" s="16">
        <v>642.46399099999985</v>
      </c>
      <c r="S6" s="16">
        <v>921.96479399999998</v>
      </c>
      <c r="T6" s="16">
        <v>736.71399099999985</v>
      </c>
      <c r="U6" s="16">
        <v>560.69399099999987</v>
      </c>
      <c r="V6" s="16">
        <v>736.71399099999962</v>
      </c>
      <c r="W6" s="16">
        <v>736.71399099999985</v>
      </c>
      <c r="X6" s="16">
        <v>736.76399099999981</v>
      </c>
      <c r="Y6" s="16">
        <v>695.78392700000018</v>
      </c>
      <c r="Z6" s="16">
        <v>695.78392700000018</v>
      </c>
      <c r="AA6" s="16">
        <v>697.51655000000005</v>
      </c>
      <c r="AB6" s="16">
        <v>697.51655000000028</v>
      </c>
      <c r="AC6" s="16">
        <v>697.51639099999966</v>
      </c>
      <c r="AD6" s="16">
        <v>708.87505899999996</v>
      </c>
      <c r="AE6" s="16">
        <v>555.01005899999996</v>
      </c>
      <c r="AF6" s="16">
        <v>629.00654999999983</v>
      </c>
    </row>
    <row r="7" spans="1:32" ht="120" customHeight="1" x14ac:dyDescent="0.75">
      <c r="A7" s="14" t="s">
        <v>5</v>
      </c>
      <c r="B7" s="16">
        <v>548.99240624999993</v>
      </c>
      <c r="C7" s="16">
        <v>408.97395999999981</v>
      </c>
      <c r="D7" s="16">
        <v>473.12896100000012</v>
      </c>
      <c r="E7" s="16">
        <v>632.01655000000017</v>
      </c>
      <c r="F7" s="16">
        <v>929.45363249999991</v>
      </c>
      <c r="G7" s="16">
        <v>630.35655000000031</v>
      </c>
      <c r="H7" s="16">
        <v>612.85655000000008</v>
      </c>
      <c r="I7" s="16">
        <v>601.60655000000042</v>
      </c>
      <c r="J7" s="16">
        <v>652.60773349999999</v>
      </c>
      <c r="K7" s="16">
        <v>674.00937874999988</v>
      </c>
      <c r="L7" s="16">
        <v>603.26655000000005</v>
      </c>
      <c r="M7" s="16">
        <v>432.32405</v>
      </c>
      <c r="N7" s="16">
        <v>296.03718174999995</v>
      </c>
      <c r="O7" s="16">
        <v>358.33404999999993</v>
      </c>
      <c r="P7" s="16">
        <v>530.34494599999994</v>
      </c>
      <c r="Q7" s="16">
        <v>566.71399100000008</v>
      </c>
      <c r="R7" s="16">
        <v>642.46399100000019</v>
      </c>
      <c r="S7" s="16">
        <v>704.41649099999995</v>
      </c>
      <c r="T7" s="16">
        <v>736.71399099999974</v>
      </c>
      <c r="U7" s="16">
        <v>536.37149099999988</v>
      </c>
      <c r="V7" s="16">
        <v>480.05899100000005</v>
      </c>
      <c r="W7" s="16">
        <v>701.71399099999985</v>
      </c>
      <c r="X7" s="16">
        <v>676.76399099999992</v>
      </c>
      <c r="Y7" s="16">
        <v>476.62892699999986</v>
      </c>
      <c r="Z7" s="16">
        <v>628.28392699999995</v>
      </c>
      <c r="AA7" s="16">
        <v>630.01654999999982</v>
      </c>
      <c r="AB7" s="16">
        <v>630.01655000000017</v>
      </c>
      <c r="AC7" s="16">
        <v>677.51639099999989</v>
      </c>
      <c r="AD7" s="16">
        <v>618.86755899999991</v>
      </c>
      <c r="AE7" s="16">
        <v>350.98505900000004</v>
      </c>
      <c r="AF7" s="16">
        <v>601.25655000000006</v>
      </c>
    </row>
    <row r="8" spans="1:32" ht="120" customHeight="1" x14ac:dyDescent="0.75">
      <c r="A8" s="14" t="s">
        <v>6</v>
      </c>
      <c r="B8" s="16">
        <v>205.4579544999998</v>
      </c>
      <c r="C8" s="16">
        <v>192.28900075000013</v>
      </c>
      <c r="D8" s="16">
        <v>199.47396100000003</v>
      </c>
      <c r="E8" s="16">
        <v>275.90155000000016</v>
      </c>
      <c r="F8" s="16">
        <v>508.85034050000013</v>
      </c>
      <c r="G8" s="16">
        <v>494.53155000000015</v>
      </c>
      <c r="H8" s="16">
        <v>466.19405000000006</v>
      </c>
      <c r="I8" s="16">
        <v>420.36905000000036</v>
      </c>
      <c r="J8" s="16">
        <v>565.27949999999998</v>
      </c>
      <c r="K8" s="16">
        <v>603.26654999999994</v>
      </c>
      <c r="L8" s="16">
        <v>360.54904999999974</v>
      </c>
      <c r="M8" s="16">
        <v>296.76904999999977</v>
      </c>
      <c r="N8" s="16">
        <v>295.70655000000011</v>
      </c>
      <c r="O8" s="16">
        <v>281.17438349999975</v>
      </c>
      <c r="P8" s="16">
        <v>295.40399100000013</v>
      </c>
      <c r="Q8" s="16">
        <v>352.71649099999979</v>
      </c>
      <c r="R8" s="16">
        <v>399.74649099999988</v>
      </c>
      <c r="S8" s="16">
        <v>362.48149099999966</v>
      </c>
      <c r="T8" s="16">
        <v>425.43399099999976</v>
      </c>
      <c r="U8" s="16">
        <v>354.15399099999991</v>
      </c>
      <c r="V8" s="16">
        <v>334.90399099999991</v>
      </c>
      <c r="W8" s="16">
        <v>367.48149100000001</v>
      </c>
      <c r="X8" s="16">
        <v>386.32899099999975</v>
      </c>
      <c r="Y8" s="16">
        <v>120.75254124999992</v>
      </c>
      <c r="Z8" s="16">
        <v>245.23392699999999</v>
      </c>
      <c r="AA8" s="16">
        <v>347.08154999999988</v>
      </c>
      <c r="AB8" s="16">
        <v>347.6515499999997</v>
      </c>
      <c r="AC8" s="16">
        <v>333.28072499999985</v>
      </c>
      <c r="AD8" s="16">
        <v>323.08505900000023</v>
      </c>
      <c r="AE8" s="16">
        <v>263.45213449999994</v>
      </c>
      <c r="AF8" s="16">
        <v>388.2315500000002</v>
      </c>
    </row>
    <row r="9" spans="1:32" ht="120" customHeight="1" x14ac:dyDescent="0.75">
      <c r="A9" s="14" t="s">
        <v>7</v>
      </c>
      <c r="B9" s="16">
        <v>191.59270425000011</v>
      </c>
      <c r="C9" s="16">
        <v>187.47396000000026</v>
      </c>
      <c r="D9" s="16">
        <v>187.47396100000026</v>
      </c>
      <c r="E9" s="16">
        <v>187.20654999999977</v>
      </c>
      <c r="F9" s="16">
        <v>187.20655000000022</v>
      </c>
      <c r="G9" s="16">
        <v>337.33155000000022</v>
      </c>
      <c r="H9" s="16">
        <v>263.19087550000006</v>
      </c>
      <c r="I9" s="16">
        <v>165.83163225000021</v>
      </c>
      <c r="J9" s="16">
        <v>152.83685200000036</v>
      </c>
      <c r="K9" s="16">
        <v>360.54905000000019</v>
      </c>
      <c r="L9" s="16">
        <v>106.8599999999999</v>
      </c>
      <c r="M9" s="16">
        <v>106.88259275000007</v>
      </c>
      <c r="N9" s="16">
        <v>129.90956950000009</v>
      </c>
      <c r="O9" s="16">
        <v>154.8575914999999</v>
      </c>
      <c r="P9" s="16">
        <v>151.45735249999996</v>
      </c>
      <c r="Q9" s="16">
        <v>142.73486199999991</v>
      </c>
      <c r="R9" s="16">
        <v>267.16252599999996</v>
      </c>
      <c r="S9" s="16">
        <v>113.64291849999995</v>
      </c>
      <c r="T9" s="16">
        <v>159.55661499999997</v>
      </c>
      <c r="U9" s="16">
        <v>124.28223950000006</v>
      </c>
      <c r="V9" s="16">
        <v>155.35165825000024</v>
      </c>
      <c r="W9" s="16">
        <v>118.5347122500001</v>
      </c>
      <c r="X9" s="16">
        <v>163.07869875000006</v>
      </c>
      <c r="Y9" s="16">
        <v>103</v>
      </c>
      <c r="Z9" s="16">
        <v>108.52990450000004</v>
      </c>
      <c r="AA9" s="16">
        <v>167.19817649999993</v>
      </c>
      <c r="AB9" s="16">
        <v>239.98381674999996</v>
      </c>
      <c r="AC9" s="16">
        <v>109.80194400000005</v>
      </c>
      <c r="AD9" s="16">
        <v>288.24005899999997</v>
      </c>
      <c r="AE9" s="16">
        <v>104.05005649999998</v>
      </c>
      <c r="AF9" s="16">
        <v>211.23996999999986</v>
      </c>
    </row>
    <row r="10" spans="1:32" ht="120" customHeight="1" x14ac:dyDescent="0.75">
      <c r="A10" s="14" t="s">
        <v>8</v>
      </c>
      <c r="B10" s="16">
        <v>154.27664075000018</v>
      </c>
      <c r="C10" s="16">
        <v>187.67396000000008</v>
      </c>
      <c r="D10" s="16">
        <v>132.14645124999993</v>
      </c>
      <c r="E10" s="16">
        <v>114.72968124999989</v>
      </c>
      <c r="F10" s="16">
        <v>134.55753425000012</v>
      </c>
      <c r="G10" s="16">
        <v>196.00377350000008</v>
      </c>
      <c r="H10" s="16">
        <v>103</v>
      </c>
      <c r="I10" s="16">
        <v>103</v>
      </c>
      <c r="J10" s="16">
        <v>158.93141750000041</v>
      </c>
      <c r="K10" s="16">
        <v>111.46726924999996</v>
      </c>
      <c r="L10" s="16">
        <v>103</v>
      </c>
      <c r="M10" s="16">
        <v>103</v>
      </c>
      <c r="N10" s="16">
        <v>103</v>
      </c>
      <c r="O10" s="16">
        <v>103.06241550000004</v>
      </c>
      <c r="P10" s="16">
        <v>103</v>
      </c>
      <c r="Q10" s="16">
        <v>103</v>
      </c>
      <c r="R10" s="16">
        <v>104.127745</v>
      </c>
      <c r="S10" s="16">
        <v>103</v>
      </c>
      <c r="T10" s="16">
        <v>103</v>
      </c>
      <c r="U10" s="16">
        <v>103.25</v>
      </c>
      <c r="V10" s="16">
        <v>103.5</v>
      </c>
      <c r="W10" s="16">
        <v>103.5</v>
      </c>
      <c r="X10" s="16">
        <v>108.1971990000003</v>
      </c>
      <c r="Y10" s="16">
        <v>103</v>
      </c>
      <c r="Z10" s="16">
        <v>92</v>
      </c>
      <c r="AA10" s="16">
        <v>103.5</v>
      </c>
      <c r="AB10" s="16">
        <v>112.56049024999982</v>
      </c>
      <c r="AC10" s="16">
        <v>103.18499999999995</v>
      </c>
      <c r="AD10" s="16">
        <v>112.85578274999989</v>
      </c>
      <c r="AE10" s="16">
        <v>101</v>
      </c>
      <c r="AF10" s="16">
        <v>317.7834210000002</v>
      </c>
    </row>
    <row r="11" spans="1:32" ht="120" customHeight="1" x14ac:dyDescent="0.75">
      <c r="A11" s="14" t="s">
        <v>9</v>
      </c>
      <c r="B11" s="16">
        <v>103</v>
      </c>
      <c r="C11" s="16">
        <v>162.20471925000004</v>
      </c>
      <c r="D11" s="16">
        <v>108.00999999999988</v>
      </c>
      <c r="E11" s="16">
        <v>108.57999999999993</v>
      </c>
      <c r="F11" s="16">
        <v>103</v>
      </c>
      <c r="G11" s="16">
        <v>103</v>
      </c>
      <c r="H11" s="16">
        <v>103</v>
      </c>
      <c r="I11" s="16">
        <v>103</v>
      </c>
      <c r="J11" s="16">
        <v>295.95002975000023</v>
      </c>
      <c r="K11" s="16">
        <v>112.81750000000011</v>
      </c>
      <c r="L11" s="16">
        <v>103</v>
      </c>
      <c r="M11" s="16">
        <v>103</v>
      </c>
      <c r="N11" s="16">
        <v>103</v>
      </c>
      <c r="O11" s="16">
        <v>103</v>
      </c>
      <c r="P11" s="16">
        <v>103</v>
      </c>
      <c r="Q11" s="16">
        <v>103</v>
      </c>
      <c r="R11" s="16">
        <v>103</v>
      </c>
      <c r="S11" s="16">
        <v>103</v>
      </c>
      <c r="T11" s="16">
        <v>103</v>
      </c>
      <c r="U11" s="16">
        <v>103.5</v>
      </c>
      <c r="V11" s="16">
        <v>103.5</v>
      </c>
      <c r="W11" s="16">
        <v>103.5</v>
      </c>
      <c r="X11" s="16">
        <v>104.20726675000003</v>
      </c>
      <c r="Y11" s="16">
        <v>103</v>
      </c>
      <c r="Z11" s="16">
        <v>99</v>
      </c>
      <c r="AA11" s="16">
        <v>103.5</v>
      </c>
      <c r="AB11" s="16">
        <v>103.11999999999989</v>
      </c>
      <c r="AC11" s="16">
        <v>103.40499999999997</v>
      </c>
      <c r="AD11" s="16">
        <v>73.5</v>
      </c>
      <c r="AE11" s="16">
        <v>101</v>
      </c>
      <c r="AF11" s="16">
        <v>101.00591425000005</v>
      </c>
    </row>
    <row r="12" spans="1:32" ht="120" customHeight="1" x14ac:dyDescent="0.75">
      <c r="A12" s="14" t="s">
        <v>10</v>
      </c>
      <c r="B12" s="16">
        <v>103</v>
      </c>
      <c r="C12" s="16">
        <v>110.7080269999999</v>
      </c>
      <c r="D12" s="16">
        <v>108.95000000000005</v>
      </c>
      <c r="E12" s="16">
        <v>108.57999999999993</v>
      </c>
      <c r="F12" s="16">
        <v>103</v>
      </c>
      <c r="G12" s="16">
        <v>103</v>
      </c>
      <c r="H12" s="16">
        <v>103</v>
      </c>
      <c r="I12" s="16">
        <v>103</v>
      </c>
      <c r="J12" s="16">
        <v>296.37950000000046</v>
      </c>
      <c r="K12" s="16">
        <v>106.8599999999999</v>
      </c>
      <c r="L12" s="16">
        <v>103</v>
      </c>
      <c r="M12" s="16">
        <v>103</v>
      </c>
      <c r="N12" s="16">
        <v>103</v>
      </c>
      <c r="O12" s="16">
        <v>103</v>
      </c>
      <c r="P12" s="16">
        <v>103</v>
      </c>
      <c r="Q12" s="16">
        <v>103</v>
      </c>
      <c r="R12" s="16">
        <v>103</v>
      </c>
      <c r="S12" s="16">
        <v>103</v>
      </c>
      <c r="T12" s="16">
        <v>103</v>
      </c>
      <c r="U12" s="16">
        <v>104.68814674999999</v>
      </c>
      <c r="V12" s="16">
        <v>103.5</v>
      </c>
      <c r="W12" s="16">
        <v>103.51382999999998</v>
      </c>
      <c r="X12" s="16">
        <v>103.5</v>
      </c>
      <c r="Y12" s="16">
        <v>103.11999999999989</v>
      </c>
      <c r="Z12" s="16">
        <v>96.099999999999909</v>
      </c>
      <c r="AA12" s="16">
        <v>103.375</v>
      </c>
      <c r="AB12" s="16">
        <v>103.12000000000012</v>
      </c>
      <c r="AC12" s="16">
        <v>103.5</v>
      </c>
      <c r="AD12" s="16">
        <v>73.5</v>
      </c>
      <c r="AE12" s="16">
        <v>101</v>
      </c>
      <c r="AF12" s="16">
        <v>101</v>
      </c>
    </row>
    <row r="13" spans="1:32" ht="120" customHeight="1" x14ac:dyDescent="0.75">
      <c r="A13" s="14" t="s">
        <v>11</v>
      </c>
      <c r="B13" s="16">
        <v>103</v>
      </c>
      <c r="C13" s="16">
        <v>111.91067875000033</v>
      </c>
      <c r="D13" s="16">
        <v>188.92831875000002</v>
      </c>
      <c r="E13" s="16">
        <v>221.42591350000009</v>
      </c>
      <c r="F13" s="16">
        <v>156.49046399999986</v>
      </c>
      <c r="G13" s="16">
        <v>211.36317150000013</v>
      </c>
      <c r="H13" s="16">
        <v>137.32969224999999</v>
      </c>
      <c r="I13" s="16">
        <v>194.74444449999987</v>
      </c>
      <c r="J13" s="16">
        <v>296.37950000000012</v>
      </c>
      <c r="K13" s="16">
        <v>163.65586925000002</v>
      </c>
      <c r="L13" s="16">
        <v>254.43606325000007</v>
      </c>
      <c r="M13" s="16">
        <v>103</v>
      </c>
      <c r="N13" s="16">
        <v>103</v>
      </c>
      <c r="O13" s="16">
        <v>103.416651</v>
      </c>
      <c r="P13" s="16">
        <v>103</v>
      </c>
      <c r="Q13" s="16">
        <v>104.25</v>
      </c>
      <c r="R13" s="16">
        <v>103</v>
      </c>
      <c r="S13" s="16">
        <v>103</v>
      </c>
      <c r="T13" s="16">
        <v>103</v>
      </c>
      <c r="U13" s="16">
        <v>103.16996375000008</v>
      </c>
      <c r="V13" s="16">
        <v>103.25</v>
      </c>
      <c r="W13" s="16">
        <v>103.5</v>
      </c>
      <c r="X13" s="16">
        <v>103.5</v>
      </c>
      <c r="Y13" s="16">
        <v>103</v>
      </c>
      <c r="Z13" s="16">
        <v>102.19999999999993</v>
      </c>
      <c r="AA13" s="16">
        <v>103</v>
      </c>
      <c r="AB13" s="16">
        <v>103.12</v>
      </c>
      <c r="AC13" s="16">
        <v>103.5</v>
      </c>
      <c r="AD13" s="16">
        <v>73.5</v>
      </c>
      <c r="AE13" s="16">
        <v>101</v>
      </c>
      <c r="AF13" s="16">
        <v>101</v>
      </c>
    </row>
    <row r="14" spans="1:32" ht="120" customHeight="1" x14ac:dyDescent="0.75">
      <c r="A14" s="14" t="s">
        <v>12</v>
      </c>
      <c r="B14" s="16">
        <v>185.63437850000003</v>
      </c>
      <c r="C14" s="16">
        <v>108.88999999999976</v>
      </c>
      <c r="D14" s="16">
        <v>337.91842150000002</v>
      </c>
      <c r="E14" s="16">
        <v>335.77655000000027</v>
      </c>
      <c r="F14" s="16">
        <v>296.2138970000002</v>
      </c>
      <c r="G14" s="16">
        <v>317.70654999999988</v>
      </c>
      <c r="H14" s="16">
        <v>318.02209550000009</v>
      </c>
      <c r="I14" s="16">
        <v>291.43655000000001</v>
      </c>
      <c r="J14" s="16">
        <v>573.90950000000009</v>
      </c>
      <c r="K14" s="16">
        <v>292.55394000000013</v>
      </c>
      <c r="L14" s="16">
        <v>296.44154999999989</v>
      </c>
      <c r="M14" s="16">
        <v>171.45630599999981</v>
      </c>
      <c r="N14" s="16">
        <v>103</v>
      </c>
      <c r="O14" s="16">
        <v>103</v>
      </c>
      <c r="P14" s="16">
        <v>103</v>
      </c>
      <c r="Q14" s="16">
        <v>103.18726675000005</v>
      </c>
      <c r="R14" s="16">
        <v>108.36999999999989</v>
      </c>
      <c r="S14" s="16">
        <v>103</v>
      </c>
      <c r="T14" s="16">
        <v>103.26041674999999</v>
      </c>
      <c r="U14" s="16">
        <v>103.01223725</v>
      </c>
      <c r="V14" s="16">
        <v>103.50513224999997</v>
      </c>
      <c r="W14" s="16">
        <v>103</v>
      </c>
      <c r="X14" s="16">
        <v>103</v>
      </c>
      <c r="Y14" s="16">
        <v>103</v>
      </c>
      <c r="Z14" s="16">
        <v>102.20000000000005</v>
      </c>
      <c r="AA14" s="16">
        <v>103</v>
      </c>
      <c r="AB14" s="16">
        <v>111.5</v>
      </c>
      <c r="AC14" s="16">
        <v>103</v>
      </c>
      <c r="AD14" s="16">
        <v>73.25</v>
      </c>
      <c r="AE14" s="16">
        <v>101</v>
      </c>
      <c r="AF14" s="16">
        <v>101</v>
      </c>
    </row>
    <row r="15" spans="1:32" ht="120" customHeight="1" x14ac:dyDescent="0.75">
      <c r="A15" s="14" t="s">
        <v>13</v>
      </c>
      <c r="B15" s="16">
        <v>190.9683487499999</v>
      </c>
      <c r="C15" s="16">
        <v>312.50650125000004</v>
      </c>
      <c r="D15" s="16">
        <v>438.78896099999997</v>
      </c>
      <c r="E15" s="16">
        <v>368.20655000000011</v>
      </c>
      <c r="F15" s="16">
        <v>321.41654999999992</v>
      </c>
      <c r="G15" s="16">
        <v>315.70654999999999</v>
      </c>
      <c r="H15" s="16">
        <v>316.44155000000012</v>
      </c>
      <c r="I15" s="16">
        <v>292.67654999999991</v>
      </c>
      <c r="J15" s="16">
        <v>696.18950000000018</v>
      </c>
      <c r="K15" s="16">
        <v>429.75405000000012</v>
      </c>
      <c r="L15" s="16">
        <v>293.70654999999988</v>
      </c>
      <c r="M15" s="16">
        <v>295.17655000000013</v>
      </c>
      <c r="N15" s="16">
        <v>101</v>
      </c>
      <c r="O15" s="16">
        <v>101.61277649999988</v>
      </c>
      <c r="P15" s="16">
        <v>117.69548899999995</v>
      </c>
      <c r="Q15" s="16">
        <v>133.82586724999987</v>
      </c>
      <c r="R15" s="16">
        <v>185.18899099999987</v>
      </c>
      <c r="S15" s="16">
        <v>155.05679350000003</v>
      </c>
      <c r="T15" s="16">
        <v>209.31350599999973</v>
      </c>
      <c r="U15" s="16">
        <v>101.09077799999989</v>
      </c>
      <c r="V15" s="16">
        <v>101.09242925000012</v>
      </c>
      <c r="W15" s="16">
        <v>102.83832175000009</v>
      </c>
      <c r="X15" s="16">
        <v>101</v>
      </c>
      <c r="Y15" s="16">
        <v>101</v>
      </c>
      <c r="Z15" s="16">
        <v>118.59999999999991</v>
      </c>
      <c r="AA15" s="16">
        <v>101</v>
      </c>
      <c r="AB15" s="16">
        <v>101</v>
      </c>
      <c r="AC15" s="16">
        <v>101</v>
      </c>
      <c r="AD15" s="16">
        <v>71.681030749999991</v>
      </c>
      <c r="AE15" s="16">
        <v>99</v>
      </c>
      <c r="AF15" s="16">
        <v>99</v>
      </c>
    </row>
    <row r="16" spans="1:32" ht="120" customHeight="1" x14ac:dyDescent="0.75">
      <c r="A16" s="14" t="s">
        <v>14</v>
      </c>
      <c r="B16" s="16">
        <v>321.47396000000003</v>
      </c>
      <c r="C16" s="16">
        <v>702.70645999999965</v>
      </c>
      <c r="D16" s="16">
        <v>733.15896099999986</v>
      </c>
      <c r="E16" s="16">
        <v>682.43905000000018</v>
      </c>
      <c r="F16" s="16">
        <v>427.90393950000021</v>
      </c>
      <c r="G16" s="16">
        <v>315.70655000000022</v>
      </c>
      <c r="H16" s="16">
        <v>315.70655000000022</v>
      </c>
      <c r="I16" s="16">
        <v>515.40654999999992</v>
      </c>
      <c r="J16" s="16">
        <v>741.54320199999984</v>
      </c>
      <c r="K16" s="16">
        <v>601.26655000000005</v>
      </c>
      <c r="L16" s="16">
        <v>293.70655000000011</v>
      </c>
      <c r="M16" s="16">
        <v>293.70655000000011</v>
      </c>
      <c r="N16" s="16">
        <v>106.57999999999993</v>
      </c>
      <c r="O16" s="16">
        <v>101.65759074999994</v>
      </c>
      <c r="P16" s="16">
        <v>528.05525699999998</v>
      </c>
      <c r="Q16" s="16">
        <v>322.05244299999993</v>
      </c>
      <c r="R16" s="16">
        <v>270.90399099999991</v>
      </c>
      <c r="S16" s="16">
        <v>637.25399100000004</v>
      </c>
      <c r="T16" s="16">
        <v>332.90399099999979</v>
      </c>
      <c r="U16" s="16">
        <v>145.67316499999981</v>
      </c>
      <c r="V16" s="16">
        <v>155.49363749999998</v>
      </c>
      <c r="W16" s="16">
        <v>101.005765</v>
      </c>
      <c r="X16" s="16">
        <v>101</v>
      </c>
      <c r="Y16" s="16">
        <v>198.27147975000003</v>
      </c>
      <c r="Z16" s="16">
        <v>113.08249999999998</v>
      </c>
      <c r="AA16" s="16">
        <v>101.09375</v>
      </c>
      <c r="AB16" s="16">
        <v>101</v>
      </c>
      <c r="AC16" s="16">
        <v>152.62995925000018</v>
      </c>
      <c r="AD16" s="16">
        <v>87.600347499999998</v>
      </c>
      <c r="AE16" s="16">
        <v>134.11263075000011</v>
      </c>
      <c r="AF16" s="16">
        <v>104.65999999999997</v>
      </c>
    </row>
    <row r="17" spans="1:32" ht="120" customHeight="1" x14ac:dyDescent="0.75">
      <c r="A17" s="14" t="s">
        <v>15</v>
      </c>
      <c r="B17" s="16">
        <v>333.47396000000003</v>
      </c>
      <c r="C17" s="16">
        <v>630.28396000000009</v>
      </c>
      <c r="D17" s="16">
        <v>735.28396099999986</v>
      </c>
      <c r="E17" s="16">
        <v>445.03404999999998</v>
      </c>
      <c r="F17" s="16">
        <v>320.70654999999999</v>
      </c>
      <c r="G17" s="16">
        <v>315.70655000000011</v>
      </c>
      <c r="H17" s="16">
        <v>315.70654999999988</v>
      </c>
      <c r="I17" s="16">
        <v>586.35654999999974</v>
      </c>
      <c r="J17" s="16">
        <v>762.19585474999985</v>
      </c>
      <c r="K17" s="16">
        <v>511.26654999999977</v>
      </c>
      <c r="L17" s="16">
        <v>293.70654999999999</v>
      </c>
      <c r="M17" s="16">
        <v>294.80905000000018</v>
      </c>
      <c r="N17" s="16">
        <v>106.57999999999993</v>
      </c>
      <c r="O17" s="16">
        <v>101.08949799999994</v>
      </c>
      <c r="P17" s="16">
        <v>358.24649100000005</v>
      </c>
      <c r="Q17" s="16">
        <v>220.5663272500002</v>
      </c>
      <c r="R17" s="16">
        <v>184.93627924999987</v>
      </c>
      <c r="S17" s="16">
        <v>735.28399100000001</v>
      </c>
      <c r="T17" s="16">
        <v>274.68598499999996</v>
      </c>
      <c r="U17" s="16">
        <v>321.47399100000007</v>
      </c>
      <c r="V17" s="16">
        <v>198.59794349999993</v>
      </c>
      <c r="W17" s="16">
        <v>101.01324900000009</v>
      </c>
      <c r="X17" s="16">
        <v>101</v>
      </c>
      <c r="Y17" s="16">
        <v>226.86768999999993</v>
      </c>
      <c r="Z17" s="16">
        <v>101</v>
      </c>
      <c r="AA17" s="16">
        <v>104.16250475000004</v>
      </c>
      <c r="AB17" s="16">
        <v>101</v>
      </c>
      <c r="AC17" s="16">
        <v>147.38068150000004</v>
      </c>
      <c r="AD17" s="16">
        <v>129.26436224999998</v>
      </c>
      <c r="AE17" s="16">
        <v>194.80005900000003</v>
      </c>
      <c r="AF17" s="16">
        <v>104.65999999999997</v>
      </c>
    </row>
    <row r="18" spans="1:32" ht="120" customHeight="1" x14ac:dyDescent="0.75">
      <c r="A18" s="14" t="s">
        <v>16</v>
      </c>
      <c r="B18" s="16">
        <v>259.47396000000003</v>
      </c>
      <c r="C18" s="16">
        <v>335.59896000000015</v>
      </c>
      <c r="D18" s="16">
        <v>424.003961</v>
      </c>
      <c r="E18" s="16">
        <v>333.20654999999999</v>
      </c>
      <c r="F18" s="16">
        <v>320.70654999999999</v>
      </c>
      <c r="G18" s="16">
        <v>315.70654999999999</v>
      </c>
      <c r="H18" s="16">
        <v>209.97327499999994</v>
      </c>
      <c r="I18" s="16">
        <v>363.25905</v>
      </c>
      <c r="J18" s="16">
        <v>583.68949999999995</v>
      </c>
      <c r="K18" s="16">
        <v>294.76904999999999</v>
      </c>
      <c r="L18" s="16">
        <v>293.70655000000011</v>
      </c>
      <c r="M18" s="16">
        <v>295.17655000000013</v>
      </c>
      <c r="N18" s="16">
        <v>101</v>
      </c>
      <c r="O18" s="16">
        <v>101</v>
      </c>
      <c r="P18" s="16">
        <v>152.09796225000002</v>
      </c>
      <c r="Q18" s="16">
        <v>146.40092800000002</v>
      </c>
      <c r="R18" s="16">
        <v>145.45699550000006</v>
      </c>
      <c r="S18" s="16">
        <v>629.99899100000005</v>
      </c>
      <c r="T18" s="16">
        <v>149.36309774999995</v>
      </c>
      <c r="U18" s="16">
        <v>132.4901232499999</v>
      </c>
      <c r="V18" s="16">
        <v>124.55500799999993</v>
      </c>
      <c r="W18" s="16">
        <v>101.013464</v>
      </c>
      <c r="X18" s="16">
        <v>107.09375</v>
      </c>
      <c r="Y18" s="16">
        <v>122.78647875000013</v>
      </c>
      <c r="Z18" s="16">
        <v>101.25</v>
      </c>
      <c r="AA18" s="16">
        <v>101.69204075000016</v>
      </c>
      <c r="AB18" s="16">
        <v>101</v>
      </c>
      <c r="AC18" s="16">
        <v>104.25620449999997</v>
      </c>
      <c r="AD18" s="16">
        <v>72.039647000000059</v>
      </c>
      <c r="AE18" s="16">
        <v>107.30500000000006</v>
      </c>
      <c r="AF18" s="16">
        <v>103.24499999999989</v>
      </c>
    </row>
    <row r="19" spans="1:32" ht="120" customHeight="1" x14ac:dyDescent="0.75">
      <c r="A19" s="14" t="s">
        <v>17</v>
      </c>
      <c r="B19" s="16">
        <v>148.40422275000003</v>
      </c>
      <c r="C19" s="16">
        <v>272.61980974999994</v>
      </c>
      <c r="D19" s="16">
        <v>229.71479199999987</v>
      </c>
      <c r="E19" s="16">
        <v>197.01082874999986</v>
      </c>
      <c r="F19" s="16">
        <v>202.73072475000004</v>
      </c>
      <c r="G19" s="16">
        <v>122.46880150000004</v>
      </c>
      <c r="H19" s="16">
        <v>101</v>
      </c>
      <c r="I19" s="16">
        <v>111.47730524999997</v>
      </c>
      <c r="J19" s="16">
        <v>164.49685599999998</v>
      </c>
      <c r="K19" s="16">
        <v>152.93413749999991</v>
      </c>
      <c r="L19" s="16">
        <v>122.05163749999997</v>
      </c>
      <c r="M19" s="16">
        <v>124.84812875</v>
      </c>
      <c r="N19" s="16">
        <v>101.0575</v>
      </c>
      <c r="O19" s="16">
        <v>102</v>
      </c>
      <c r="P19" s="16">
        <v>101.25</v>
      </c>
      <c r="Q19" s="16">
        <v>103.46556750000002</v>
      </c>
      <c r="R19" s="16">
        <v>101</v>
      </c>
      <c r="S19" s="16">
        <v>205.60671400000001</v>
      </c>
      <c r="T19" s="16">
        <v>102.34249999999997</v>
      </c>
      <c r="U19" s="16">
        <v>101.25</v>
      </c>
      <c r="V19" s="16">
        <v>101.5</v>
      </c>
      <c r="W19" s="16">
        <v>101.5</v>
      </c>
      <c r="X19" s="16">
        <v>113.57291699999996</v>
      </c>
      <c r="Y19" s="16">
        <v>109</v>
      </c>
      <c r="Z19" s="16">
        <v>101.5</v>
      </c>
      <c r="AA19" s="16">
        <v>101.25</v>
      </c>
      <c r="AB19" s="16">
        <v>109.05625025000018</v>
      </c>
      <c r="AC19" s="16">
        <v>101.27999999999997</v>
      </c>
      <c r="AD19" s="16">
        <v>71.612129249999953</v>
      </c>
      <c r="AE19" s="16">
        <v>99</v>
      </c>
      <c r="AF19" s="16">
        <v>99</v>
      </c>
    </row>
    <row r="20" spans="1:32" ht="120" customHeight="1" x14ac:dyDescent="0.75">
      <c r="A20" s="14" t="s">
        <v>18</v>
      </c>
      <c r="B20" s="16">
        <v>101</v>
      </c>
      <c r="C20" s="16">
        <v>101</v>
      </c>
      <c r="D20" s="16">
        <v>101</v>
      </c>
      <c r="E20" s="16">
        <v>101</v>
      </c>
      <c r="F20" s="16">
        <v>101</v>
      </c>
      <c r="G20" s="16">
        <v>101</v>
      </c>
      <c r="H20" s="16">
        <v>102</v>
      </c>
      <c r="I20" s="16">
        <v>102</v>
      </c>
      <c r="J20" s="16">
        <v>104.67295000000013</v>
      </c>
      <c r="K20" s="16">
        <v>107.48000000000002</v>
      </c>
      <c r="L20" s="16">
        <v>101.5</v>
      </c>
      <c r="M20" s="16">
        <v>102</v>
      </c>
      <c r="N20" s="16">
        <v>102</v>
      </c>
      <c r="O20" s="16">
        <v>102</v>
      </c>
      <c r="P20" s="16">
        <v>102</v>
      </c>
      <c r="Q20" s="16">
        <v>101.5</v>
      </c>
      <c r="R20" s="16">
        <v>101</v>
      </c>
      <c r="S20" s="16">
        <v>101</v>
      </c>
      <c r="T20" s="16">
        <v>101.05999999999995</v>
      </c>
      <c r="U20" s="16">
        <v>101.5</v>
      </c>
      <c r="V20" s="16">
        <v>101.70916375000002</v>
      </c>
      <c r="W20" s="16">
        <v>101.5</v>
      </c>
      <c r="X20" s="16">
        <v>122.30643350000003</v>
      </c>
      <c r="Y20" s="16">
        <v>101.5</v>
      </c>
      <c r="Z20" s="16">
        <v>101.5</v>
      </c>
      <c r="AA20" s="16">
        <v>73.625</v>
      </c>
      <c r="AB20" s="16">
        <v>112.11999999999989</v>
      </c>
      <c r="AC20" s="16">
        <v>101.5</v>
      </c>
      <c r="AD20" s="16">
        <v>71.5</v>
      </c>
      <c r="AE20" s="16">
        <v>99.1704397499999</v>
      </c>
      <c r="AF20" s="16">
        <v>99</v>
      </c>
    </row>
    <row r="21" spans="1:32" ht="120" customHeight="1" x14ac:dyDescent="0.75">
      <c r="A21" s="14" t="s">
        <v>19</v>
      </c>
      <c r="B21" s="16">
        <v>103</v>
      </c>
      <c r="C21" s="16">
        <v>103</v>
      </c>
      <c r="D21" s="16">
        <v>160.48527875000002</v>
      </c>
      <c r="E21" s="16">
        <v>103</v>
      </c>
      <c r="F21" s="16">
        <v>103</v>
      </c>
      <c r="G21" s="16">
        <v>103</v>
      </c>
      <c r="H21" s="16">
        <v>103.25</v>
      </c>
      <c r="I21" s="16">
        <v>103.5</v>
      </c>
      <c r="J21" s="16">
        <v>107.35835399999996</v>
      </c>
      <c r="K21" s="16">
        <v>296.44155000000023</v>
      </c>
      <c r="L21" s="16">
        <v>103.66539449999982</v>
      </c>
      <c r="M21" s="16">
        <v>103.5</v>
      </c>
      <c r="N21" s="16">
        <v>103.5</v>
      </c>
      <c r="O21" s="16">
        <v>103.5</v>
      </c>
      <c r="P21" s="16">
        <v>103.5</v>
      </c>
      <c r="Q21" s="16">
        <v>103.5</v>
      </c>
      <c r="R21" s="16">
        <v>103</v>
      </c>
      <c r="S21" s="16">
        <v>103.00000000000011</v>
      </c>
      <c r="T21" s="16">
        <v>103.11999999999989</v>
      </c>
      <c r="U21" s="16">
        <v>103.5</v>
      </c>
      <c r="V21" s="16">
        <v>103.63461025000004</v>
      </c>
      <c r="W21" s="16">
        <v>103.5</v>
      </c>
      <c r="X21" s="16">
        <v>123.5</v>
      </c>
      <c r="Y21" s="16">
        <v>103.5</v>
      </c>
      <c r="Z21" s="16">
        <v>103.5</v>
      </c>
      <c r="AA21" s="16">
        <v>103.5</v>
      </c>
      <c r="AB21" s="16">
        <v>123.11999999999989</v>
      </c>
      <c r="AC21" s="16">
        <v>103.5</v>
      </c>
      <c r="AD21" s="16">
        <v>73.5</v>
      </c>
      <c r="AE21" s="16">
        <v>101.00654450000002</v>
      </c>
      <c r="AF21" s="16">
        <v>101</v>
      </c>
    </row>
    <row r="22" spans="1:32" ht="120" customHeight="1" x14ac:dyDescent="0.75">
      <c r="A22" s="14" t="s">
        <v>20</v>
      </c>
      <c r="B22" s="16">
        <v>300.06738849999999</v>
      </c>
      <c r="C22" s="16">
        <v>192.38495724999996</v>
      </c>
      <c r="D22" s="16">
        <v>646.75396100000012</v>
      </c>
      <c r="E22" s="16">
        <v>330.98292225000012</v>
      </c>
      <c r="F22" s="16">
        <v>209.47327500000006</v>
      </c>
      <c r="G22" s="16">
        <v>103</v>
      </c>
      <c r="H22" s="16">
        <v>223.13577250000014</v>
      </c>
      <c r="I22" s="16">
        <v>103</v>
      </c>
      <c r="J22" s="16">
        <v>300.0674762499998</v>
      </c>
      <c r="K22" s="16">
        <v>295.70654999999988</v>
      </c>
      <c r="L22" s="16">
        <v>268.58532249999985</v>
      </c>
      <c r="M22" s="16">
        <v>103</v>
      </c>
      <c r="N22" s="16">
        <v>103</v>
      </c>
      <c r="O22" s="16">
        <v>107.08000000000004</v>
      </c>
      <c r="P22" s="16">
        <v>103</v>
      </c>
      <c r="Q22" s="16">
        <v>142.69699550000007</v>
      </c>
      <c r="R22" s="16">
        <v>285.36411924999993</v>
      </c>
      <c r="S22" s="16">
        <v>138.88794174999998</v>
      </c>
      <c r="T22" s="16">
        <v>203.69899100000009</v>
      </c>
      <c r="U22" s="16">
        <v>232.69699549999996</v>
      </c>
      <c r="V22" s="16">
        <v>103.11999999999989</v>
      </c>
      <c r="W22" s="16">
        <v>103.5</v>
      </c>
      <c r="X22" s="16">
        <v>123.5</v>
      </c>
      <c r="Y22" s="16">
        <v>103.30999999999995</v>
      </c>
      <c r="Z22" s="16">
        <v>103</v>
      </c>
      <c r="AA22" s="16">
        <v>103.5</v>
      </c>
      <c r="AB22" s="16">
        <v>122.82499999999993</v>
      </c>
      <c r="AC22" s="16">
        <v>106.50447650000001</v>
      </c>
      <c r="AD22" s="16">
        <v>73.5</v>
      </c>
      <c r="AE22" s="16">
        <v>101.09392674999992</v>
      </c>
      <c r="AF22" s="16">
        <v>101</v>
      </c>
    </row>
    <row r="23" spans="1:32" ht="120" customHeight="1" x14ac:dyDescent="0.75">
      <c r="A23" s="14" t="s">
        <v>21</v>
      </c>
      <c r="B23" s="16">
        <v>333.7799819999999</v>
      </c>
      <c r="C23" s="16">
        <v>335.84396000000004</v>
      </c>
      <c r="D23" s="16">
        <v>737.28396099999975</v>
      </c>
      <c r="E23" s="16">
        <v>335.20654999999999</v>
      </c>
      <c r="F23" s="16">
        <v>322.70654999999988</v>
      </c>
      <c r="G23" s="16">
        <v>294.67925475000027</v>
      </c>
      <c r="H23" s="16">
        <v>320.41655000000026</v>
      </c>
      <c r="I23" s="16">
        <v>262.84397300000012</v>
      </c>
      <c r="J23" s="16">
        <v>406.58950000000004</v>
      </c>
      <c r="K23" s="16">
        <v>295.70654999999999</v>
      </c>
      <c r="L23" s="16">
        <v>294.65480800000012</v>
      </c>
      <c r="M23" s="16">
        <v>103.73011799999995</v>
      </c>
      <c r="N23" s="16">
        <v>126.40855299999987</v>
      </c>
      <c r="O23" s="16">
        <v>282.3426022499998</v>
      </c>
      <c r="P23" s="16">
        <v>260.93381499999987</v>
      </c>
      <c r="Q23" s="16">
        <v>293.01534324999989</v>
      </c>
      <c r="R23" s="16">
        <v>335.26399099999981</v>
      </c>
      <c r="S23" s="16">
        <v>235.73958849999985</v>
      </c>
      <c r="T23" s="16">
        <v>249.84389649999991</v>
      </c>
      <c r="U23" s="16">
        <v>348.26899099999969</v>
      </c>
      <c r="V23" s="16">
        <v>332.65270199999986</v>
      </c>
      <c r="W23" s="16">
        <v>314.91813424999964</v>
      </c>
      <c r="X23" s="16">
        <v>293.00490599999966</v>
      </c>
      <c r="Y23" s="16">
        <v>187.98016425000014</v>
      </c>
      <c r="Z23" s="16">
        <v>103.02841199999989</v>
      </c>
      <c r="AA23" s="16">
        <v>103</v>
      </c>
      <c r="AB23" s="16">
        <v>115</v>
      </c>
      <c r="AC23" s="16">
        <v>106</v>
      </c>
      <c r="AD23" s="16">
        <v>73.5</v>
      </c>
      <c r="AE23" s="16">
        <v>101</v>
      </c>
      <c r="AF23" s="16">
        <v>106.65999999999997</v>
      </c>
    </row>
    <row r="24" spans="1:32" ht="120" customHeight="1" x14ac:dyDescent="0.75">
      <c r="A24" s="14" t="s">
        <v>22</v>
      </c>
      <c r="B24" s="16">
        <v>334.00775299999998</v>
      </c>
      <c r="C24" s="16">
        <v>448.34396000000015</v>
      </c>
      <c r="D24" s="16">
        <v>737.28396099999964</v>
      </c>
      <c r="E24" s="16">
        <v>335.20654999999999</v>
      </c>
      <c r="F24" s="16">
        <v>322.70654999999999</v>
      </c>
      <c r="G24" s="16">
        <v>317.70655000000033</v>
      </c>
      <c r="H24" s="16">
        <v>319.06155000000035</v>
      </c>
      <c r="I24" s="16">
        <v>293.20655000000022</v>
      </c>
      <c r="J24" s="16">
        <v>704.15242124999997</v>
      </c>
      <c r="K24" s="16">
        <v>295.70654999999988</v>
      </c>
      <c r="L24" s="16">
        <v>297.13155000000006</v>
      </c>
      <c r="M24" s="16">
        <v>107.16255899999999</v>
      </c>
      <c r="N24" s="16">
        <v>233.68317249999996</v>
      </c>
      <c r="O24" s="16">
        <v>383.64151899999979</v>
      </c>
      <c r="P24" s="16">
        <v>295.40399100000013</v>
      </c>
      <c r="Q24" s="16">
        <v>418.04626900000017</v>
      </c>
      <c r="R24" s="16">
        <v>334.90399099999968</v>
      </c>
      <c r="S24" s="16">
        <v>335.18899099999999</v>
      </c>
      <c r="T24" s="16">
        <v>443.90527624999993</v>
      </c>
      <c r="U24" s="16">
        <v>338.22399099999996</v>
      </c>
      <c r="V24" s="16">
        <v>335.47399099999996</v>
      </c>
      <c r="W24" s="16">
        <v>335.0660634999997</v>
      </c>
      <c r="X24" s="16">
        <v>299.15737700000011</v>
      </c>
      <c r="Y24" s="16">
        <v>291.28892700000017</v>
      </c>
      <c r="Z24" s="16">
        <v>179.88926600000002</v>
      </c>
      <c r="AA24" s="16">
        <v>190.44424400000025</v>
      </c>
      <c r="AB24" s="16">
        <v>188.95469524999987</v>
      </c>
      <c r="AC24" s="16">
        <v>106</v>
      </c>
      <c r="AD24" s="16">
        <v>112.54141799999991</v>
      </c>
      <c r="AE24" s="16">
        <v>134.18636300000003</v>
      </c>
      <c r="AF24" s="16">
        <v>160.87019200000032</v>
      </c>
    </row>
    <row r="25" spans="1:32" ht="120" customHeight="1" x14ac:dyDescent="0.75">
      <c r="A25" s="14" t="s">
        <v>23</v>
      </c>
      <c r="B25" s="16">
        <v>334.23552400000017</v>
      </c>
      <c r="C25" s="16">
        <v>735.5289600000001</v>
      </c>
      <c r="D25" s="16">
        <v>827.19668075000027</v>
      </c>
      <c r="E25" s="16">
        <v>440.20655000000011</v>
      </c>
      <c r="F25" s="16">
        <v>548.15655000000038</v>
      </c>
      <c r="G25" s="16">
        <v>538.15655000000027</v>
      </c>
      <c r="H25" s="16">
        <v>541.90655000000038</v>
      </c>
      <c r="I25" s="16">
        <v>517.40655000000004</v>
      </c>
      <c r="J25" s="16">
        <v>702.11449999999968</v>
      </c>
      <c r="K25" s="16">
        <v>538.42404999999985</v>
      </c>
      <c r="L25" s="16">
        <v>295.84654999999998</v>
      </c>
      <c r="M25" s="16">
        <v>275.02432849999991</v>
      </c>
      <c r="N25" s="16">
        <v>374.51288749999992</v>
      </c>
      <c r="O25" s="16">
        <v>600.13901900000019</v>
      </c>
      <c r="P25" s="16">
        <v>530.62149100000033</v>
      </c>
      <c r="Q25" s="16">
        <v>648.51149100000009</v>
      </c>
      <c r="R25" s="16">
        <v>646.18399099999999</v>
      </c>
      <c r="S25" s="16">
        <v>447.40399100000002</v>
      </c>
      <c r="T25" s="16">
        <v>734.58899099999974</v>
      </c>
      <c r="U25" s="16">
        <v>638.68399100000022</v>
      </c>
      <c r="V25" s="16">
        <v>639.25399099999993</v>
      </c>
      <c r="W25" s="16">
        <v>484.78574499999979</v>
      </c>
      <c r="X25" s="16">
        <v>409.15008875000012</v>
      </c>
      <c r="Y25" s="16">
        <v>406.47392700000012</v>
      </c>
      <c r="Z25" s="16">
        <v>410.13045824999989</v>
      </c>
      <c r="AA25" s="16">
        <v>507.10405000000003</v>
      </c>
      <c r="AB25" s="16">
        <v>363.49154999999973</v>
      </c>
      <c r="AC25" s="16">
        <v>268.82066625000004</v>
      </c>
      <c r="AD25" s="16">
        <v>205.69139099999995</v>
      </c>
      <c r="AE25" s="16">
        <v>301.21931300000006</v>
      </c>
      <c r="AF25" s="16">
        <v>247.85655000000031</v>
      </c>
    </row>
    <row r="26" spans="1:32" ht="120" customHeight="1" x14ac:dyDescent="0.75">
      <c r="A26" s="14" t="s">
        <v>24</v>
      </c>
      <c r="B26" s="16">
        <v>555.44676650000008</v>
      </c>
      <c r="C26" s="16">
        <v>737.6539600000001</v>
      </c>
      <c r="D26" s="16">
        <v>959.19461500000011</v>
      </c>
      <c r="E26" s="16">
        <v>735.50405000000001</v>
      </c>
      <c r="F26" s="16">
        <v>590.35655000000031</v>
      </c>
      <c r="G26" s="16">
        <v>612.85655000000042</v>
      </c>
      <c r="H26" s="16">
        <v>612.85655000000042</v>
      </c>
      <c r="I26" s="16">
        <v>588.35654999999997</v>
      </c>
      <c r="J26" s="16">
        <v>700.82950000000017</v>
      </c>
      <c r="K26" s="16">
        <v>795.17720400000007</v>
      </c>
      <c r="L26" s="16">
        <v>295.84654999999987</v>
      </c>
      <c r="M26" s="16">
        <v>295.70655000000033</v>
      </c>
      <c r="N26" s="16">
        <v>602.20404999999982</v>
      </c>
      <c r="O26" s="16">
        <v>648.28921199999979</v>
      </c>
      <c r="P26" s="16">
        <v>602.96399099999985</v>
      </c>
      <c r="Q26" s="16">
        <v>642.46399100000019</v>
      </c>
      <c r="R26" s="16">
        <v>737.81971600000008</v>
      </c>
      <c r="S26" s="16">
        <v>734.58899100000031</v>
      </c>
      <c r="T26" s="16">
        <v>736.71399100000008</v>
      </c>
      <c r="U26" s="16">
        <v>736.71399099999996</v>
      </c>
      <c r="V26" s="16">
        <v>737.28399100000001</v>
      </c>
      <c r="W26" s="16">
        <v>334.78574499999979</v>
      </c>
      <c r="X26" s="16">
        <v>696.332852</v>
      </c>
      <c r="Y26" s="16">
        <v>693.65892699999995</v>
      </c>
      <c r="Z26" s="16">
        <v>694.52319599999976</v>
      </c>
      <c r="AA26" s="16">
        <v>698.08654999999987</v>
      </c>
      <c r="AB26" s="16">
        <v>684.56404999999995</v>
      </c>
      <c r="AC26" s="16">
        <v>634.65201200000001</v>
      </c>
      <c r="AD26" s="16">
        <v>405.44139099999995</v>
      </c>
      <c r="AE26" s="16">
        <v>488.67904999999996</v>
      </c>
      <c r="AF26" s="16">
        <v>558.05655000000002</v>
      </c>
    </row>
    <row r="27" spans="1:32" ht="120" customHeight="1" x14ac:dyDescent="0.75">
      <c r="A27" s="14" t="s">
        <v>25</v>
      </c>
      <c r="B27" s="17">
        <f>SUM(B3:B26)</f>
        <v>7357.9452140000021</v>
      </c>
      <c r="C27" s="17">
        <f t="shared" ref="C27:AF27" si="1">SUM(C3:C26)</f>
        <v>8874.1316340000012</v>
      </c>
      <c r="D27" s="17">
        <f t="shared" si="1"/>
        <v>11419.981010500003</v>
      </c>
      <c r="E27" s="17">
        <f t="shared" si="1"/>
        <v>9829.8047302500017</v>
      </c>
      <c r="F27" s="17">
        <f t="shared" si="1"/>
        <v>9790.6093950000013</v>
      </c>
      <c r="G27" s="17">
        <f t="shared" si="1"/>
        <v>8489.9966770000028</v>
      </c>
      <c r="H27" s="17">
        <f t="shared" si="1"/>
        <v>8165.4786342500038</v>
      </c>
      <c r="I27" s="17">
        <f t="shared" si="1"/>
        <v>8273.9040550000009</v>
      </c>
      <c r="J27" s="17">
        <f t="shared" si="1"/>
        <v>11894.615434250003</v>
      </c>
      <c r="K27" s="17">
        <f t="shared" si="1"/>
        <v>10037.025532499998</v>
      </c>
      <c r="L27" s="17">
        <f t="shared" si="1"/>
        <v>7576.040921249999</v>
      </c>
      <c r="M27" s="17">
        <f t="shared" si="1"/>
        <v>5581.5710830000007</v>
      </c>
      <c r="N27" s="17">
        <f t="shared" si="1"/>
        <v>5496.1856642500006</v>
      </c>
      <c r="O27" s="17">
        <f t="shared" si="1"/>
        <v>6437.4635089999992</v>
      </c>
      <c r="P27" s="17">
        <f t="shared" si="1"/>
        <v>7535.1773997500013</v>
      </c>
      <c r="Q27" s="17">
        <f t="shared" si="1"/>
        <v>7397.0818975000011</v>
      </c>
      <c r="R27" s="17">
        <f t="shared" si="1"/>
        <v>7832.0337819999986</v>
      </c>
      <c r="S27" s="17">
        <f t="shared" si="1"/>
        <v>9780.2896132499991</v>
      </c>
      <c r="T27" s="17">
        <f t="shared" si="1"/>
        <v>8425.3612032499968</v>
      </c>
      <c r="U27" s="17">
        <f t="shared" si="1"/>
        <v>7076.8223167499973</v>
      </c>
      <c r="V27" s="17">
        <f t="shared" si="1"/>
        <v>7208.8282037499985</v>
      </c>
      <c r="W27" s="17">
        <f t="shared" si="1"/>
        <v>6703.1458229999998</v>
      </c>
      <c r="X27" s="17">
        <f t="shared" si="1"/>
        <v>6974.9104347499997</v>
      </c>
      <c r="Y27" s="17">
        <f t="shared" si="1"/>
        <v>6428.2615730000016</v>
      </c>
      <c r="Z27" s="17">
        <f t="shared" si="1"/>
        <v>6485.0022987499997</v>
      </c>
      <c r="AA27" s="17">
        <f t="shared" si="1"/>
        <v>6738.2369162499999</v>
      </c>
      <c r="AB27" s="17">
        <f t="shared" si="1"/>
        <v>6764.2701524999975</v>
      </c>
      <c r="AC27" s="17">
        <f t="shared" si="1"/>
        <v>6460.7786239999969</v>
      </c>
      <c r="AD27" s="17">
        <f t="shared" si="1"/>
        <v>5953.0704124999993</v>
      </c>
      <c r="AE27" s="17">
        <f t="shared" si="1"/>
        <v>5394.4558127499995</v>
      </c>
      <c r="AF27" s="17">
        <f t="shared" si="1"/>
        <v>6332.5518972500004</v>
      </c>
    </row>
    <row r="28" spans="1:32" ht="120" customHeight="1" x14ac:dyDescent="0.75">
      <c r="A28" s="14" t="s">
        <v>26</v>
      </c>
      <c r="B28" s="17">
        <f>B27/1000</f>
        <v>7.3579452140000026</v>
      </c>
      <c r="C28" s="17">
        <f t="shared" ref="C28:AF28" si="2">C27/1000</f>
        <v>8.8741316340000012</v>
      </c>
      <c r="D28" s="17">
        <f t="shared" si="2"/>
        <v>11.419981010500003</v>
      </c>
      <c r="E28" s="17">
        <f t="shared" si="2"/>
        <v>9.829804730250002</v>
      </c>
      <c r="F28" s="17">
        <f t="shared" si="2"/>
        <v>9.7906093950000006</v>
      </c>
      <c r="G28" s="17">
        <f t="shared" si="2"/>
        <v>8.4899966770000024</v>
      </c>
      <c r="H28" s="17">
        <f t="shared" si="2"/>
        <v>8.1654786342500039</v>
      </c>
      <c r="I28" s="17">
        <f t="shared" si="2"/>
        <v>8.2739040550000009</v>
      </c>
      <c r="J28" s="17">
        <f t="shared" si="2"/>
        <v>11.894615434250003</v>
      </c>
      <c r="K28" s="17">
        <f t="shared" si="2"/>
        <v>10.037025532499998</v>
      </c>
      <c r="L28" s="17">
        <f t="shared" si="2"/>
        <v>7.5760409212499988</v>
      </c>
      <c r="M28" s="17">
        <f t="shared" si="2"/>
        <v>5.5815710830000009</v>
      </c>
      <c r="N28" s="17">
        <f t="shared" si="2"/>
        <v>5.4961856642500004</v>
      </c>
      <c r="O28" s="17">
        <f t="shared" si="2"/>
        <v>6.4374635089999996</v>
      </c>
      <c r="P28" s="17">
        <f t="shared" si="2"/>
        <v>7.5351773997500011</v>
      </c>
      <c r="Q28" s="17">
        <f t="shared" si="2"/>
        <v>7.3970818975000014</v>
      </c>
      <c r="R28" s="17">
        <f t="shared" si="2"/>
        <v>7.832033781999999</v>
      </c>
      <c r="S28" s="17">
        <f t="shared" si="2"/>
        <v>9.7802896132499999</v>
      </c>
      <c r="T28" s="17">
        <f t="shared" si="2"/>
        <v>8.4253612032499969</v>
      </c>
      <c r="U28" s="17">
        <f t="shared" si="2"/>
        <v>7.0768223167499977</v>
      </c>
      <c r="V28" s="17">
        <f t="shared" si="2"/>
        <v>7.2088282037499987</v>
      </c>
      <c r="W28" s="17">
        <f t="shared" si="2"/>
        <v>6.7031458229999998</v>
      </c>
      <c r="X28" s="17">
        <f t="shared" si="2"/>
        <v>6.9749104347499999</v>
      </c>
      <c r="Y28" s="17">
        <f t="shared" si="2"/>
        <v>6.4282615730000012</v>
      </c>
      <c r="Z28" s="17">
        <f t="shared" si="2"/>
        <v>6.4850022987499996</v>
      </c>
      <c r="AA28" s="17">
        <f t="shared" si="2"/>
        <v>6.73823691625</v>
      </c>
      <c r="AB28" s="17">
        <f t="shared" si="2"/>
        <v>6.7642701524999973</v>
      </c>
      <c r="AC28" s="17">
        <f t="shared" si="2"/>
        <v>6.4607786239999969</v>
      </c>
      <c r="AD28" s="17">
        <f t="shared" si="2"/>
        <v>5.9530704124999989</v>
      </c>
      <c r="AE28" s="17">
        <f t="shared" si="2"/>
        <v>5.3944558127499995</v>
      </c>
      <c r="AF28" s="17">
        <f t="shared" si="2"/>
        <v>6.3325518972500001</v>
      </c>
    </row>
    <row r="29" spans="1:32" s="21" customFormat="1" ht="120" customHeight="1" x14ac:dyDescent="0.75">
      <c r="A29" s="18" t="s">
        <v>27</v>
      </c>
      <c r="B29" s="19">
        <f>SUM(B28:AF28)</f>
        <v>238.71503185525</v>
      </c>
      <c r="C29" s="18"/>
      <c r="D29" s="18" t="s">
        <v>28</v>
      </c>
      <c r="E29" s="19">
        <f>MAX(B3:AF26)</f>
        <v>1193.7456930000001</v>
      </c>
      <c r="F29" s="18"/>
      <c r="G29" s="18" t="s">
        <v>29</v>
      </c>
      <c r="H29" s="19">
        <f>MIN(B3:AF26)</f>
        <v>71.5</v>
      </c>
      <c r="I29" s="18"/>
      <c r="J29" s="18" t="s">
        <v>30</v>
      </c>
      <c r="K29" s="19">
        <f>B29/31/24*1000</f>
        <v>320.85353743985218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2" x14ac:dyDescent="0.7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2" x14ac:dyDescent="0.7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AF31"/>
  <sheetViews>
    <sheetView view="pageBreakPreview" zoomScale="35" zoomScaleNormal="90" zoomScaleSheetLayoutView="35" workbookViewId="0">
      <selection activeCell="K1" sqref="A1:XFD1048576"/>
    </sheetView>
  </sheetViews>
  <sheetFormatPr defaultColWidth="9.140625" defaultRowHeight="59.25" x14ac:dyDescent="0.75"/>
  <cols>
    <col min="1" max="1" width="44.5703125" style="3" customWidth="1"/>
    <col min="2" max="31" width="44.7109375" style="3" customWidth="1"/>
    <col min="32" max="32" width="48.42578125" style="3" customWidth="1"/>
    <col min="33" max="16384" width="9.140625" style="3"/>
  </cols>
  <sheetData>
    <row r="1" spans="1:32" ht="150" customHeight="1" x14ac:dyDescent="0.75">
      <c r="A1" s="50" t="s">
        <v>38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2" ht="120" customHeight="1" x14ac:dyDescent="0.75">
      <c r="A2" s="4" t="s">
        <v>0</v>
      </c>
      <c r="B2" s="23">
        <v>45261</v>
      </c>
      <c r="C2" s="23">
        <f>B2+1</f>
        <v>45262</v>
      </c>
      <c r="D2" s="23">
        <f t="shared" ref="D2:AF2" si="0">C2+1</f>
        <v>45263</v>
      </c>
      <c r="E2" s="23">
        <f t="shared" si="0"/>
        <v>45264</v>
      </c>
      <c r="F2" s="23">
        <f t="shared" si="0"/>
        <v>45265</v>
      </c>
      <c r="G2" s="23">
        <f t="shared" si="0"/>
        <v>45266</v>
      </c>
      <c r="H2" s="23">
        <f t="shared" si="0"/>
        <v>45267</v>
      </c>
      <c r="I2" s="23">
        <f t="shared" si="0"/>
        <v>45268</v>
      </c>
      <c r="J2" s="23">
        <f t="shared" si="0"/>
        <v>45269</v>
      </c>
      <c r="K2" s="23">
        <f t="shared" si="0"/>
        <v>45270</v>
      </c>
      <c r="L2" s="23">
        <f t="shared" si="0"/>
        <v>45271</v>
      </c>
      <c r="M2" s="23">
        <f t="shared" si="0"/>
        <v>45272</v>
      </c>
      <c r="N2" s="23">
        <f t="shared" si="0"/>
        <v>45273</v>
      </c>
      <c r="O2" s="23">
        <f t="shared" si="0"/>
        <v>45274</v>
      </c>
      <c r="P2" s="23">
        <f t="shared" si="0"/>
        <v>45275</v>
      </c>
      <c r="Q2" s="23">
        <f t="shared" si="0"/>
        <v>45276</v>
      </c>
      <c r="R2" s="23">
        <f t="shared" si="0"/>
        <v>45277</v>
      </c>
      <c r="S2" s="23">
        <f t="shared" si="0"/>
        <v>45278</v>
      </c>
      <c r="T2" s="23">
        <f t="shared" si="0"/>
        <v>45279</v>
      </c>
      <c r="U2" s="23">
        <f t="shared" si="0"/>
        <v>45280</v>
      </c>
      <c r="V2" s="23">
        <f t="shared" si="0"/>
        <v>45281</v>
      </c>
      <c r="W2" s="23">
        <f t="shared" si="0"/>
        <v>45282</v>
      </c>
      <c r="X2" s="23">
        <f t="shared" si="0"/>
        <v>45283</v>
      </c>
      <c r="Y2" s="23">
        <f t="shared" si="0"/>
        <v>45284</v>
      </c>
      <c r="Z2" s="23">
        <f t="shared" si="0"/>
        <v>45285</v>
      </c>
      <c r="AA2" s="23">
        <f t="shared" si="0"/>
        <v>45286</v>
      </c>
      <c r="AB2" s="23">
        <f t="shared" si="0"/>
        <v>45287</v>
      </c>
      <c r="AC2" s="23">
        <f t="shared" si="0"/>
        <v>45288</v>
      </c>
      <c r="AD2" s="23">
        <f t="shared" si="0"/>
        <v>45289</v>
      </c>
      <c r="AE2" s="23">
        <f t="shared" si="0"/>
        <v>45290</v>
      </c>
      <c r="AF2" s="23">
        <f t="shared" si="0"/>
        <v>45291</v>
      </c>
    </row>
    <row r="3" spans="1:32" ht="120" customHeight="1" x14ac:dyDescent="0.75">
      <c r="A3" s="4" t="s">
        <v>1</v>
      </c>
      <c r="B3" s="5">
        <v>2800</v>
      </c>
      <c r="C3" s="5">
        <v>2660</v>
      </c>
      <c r="D3" s="5">
        <v>2400</v>
      </c>
      <c r="E3" s="5">
        <v>2400</v>
      </c>
      <c r="F3" s="5">
        <v>2680</v>
      </c>
      <c r="G3" s="5">
        <v>2690</v>
      </c>
      <c r="H3" s="5">
        <v>2880</v>
      </c>
      <c r="I3" s="5">
        <v>2900</v>
      </c>
      <c r="J3" s="5">
        <v>2900</v>
      </c>
      <c r="K3" s="5">
        <v>2900</v>
      </c>
      <c r="L3" s="5">
        <v>2900</v>
      </c>
      <c r="M3" s="5">
        <v>2775</v>
      </c>
      <c r="N3" s="5">
        <v>2590</v>
      </c>
      <c r="O3" s="5">
        <v>2570</v>
      </c>
      <c r="P3" s="5">
        <v>3560</v>
      </c>
      <c r="Q3" s="5">
        <v>2900</v>
      </c>
      <c r="R3" s="5">
        <v>2880</v>
      </c>
      <c r="S3" s="5">
        <v>2837.6000000000004</v>
      </c>
      <c r="T3" s="5">
        <v>2837.6000000000004</v>
      </c>
      <c r="U3" s="5">
        <v>2837.6000000000004</v>
      </c>
      <c r="V3" s="5">
        <v>2850</v>
      </c>
      <c r="W3" s="5">
        <v>2947.6000000000004</v>
      </c>
      <c r="X3" s="5">
        <v>2977.6000000000004</v>
      </c>
      <c r="Y3" s="5">
        <v>2366</v>
      </c>
      <c r="Z3" s="5">
        <v>2366</v>
      </c>
      <c r="AA3" s="5">
        <v>2366</v>
      </c>
      <c r="AB3" s="5">
        <v>2156</v>
      </c>
      <c r="AC3" s="5">
        <v>2156</v>
      </c>
      <c r="AD3" s="5">
        <v>2156</v>
      </c>
      <c r="AE3" s="5">
        <v>2156</v>
      </c>
      <c r="AF3" s="5">
        <v>2238.5</v>
      </c>
    </row>
    <row r="4" spans="1:32" ht="120" customHeight="1" x14ac:dyDescent="0.75">
      <c r="A4" s="4" t="s">
        <v>2</v>
      </c>
      <c r="B4" s="5">
        <v>2800</v>
      </c>
      <c r="C4" s="5">
        <v>2660</v>
      </c>
      <c r="D4" s="5">
        <v>2400</v>
      </c>
      <c r="E4" s="5">
        <v>2400</v>
      </c>
      <c r="F4" s="5">
        <v>2680</v>
      </c>
      <c r="G4" s="5">
        <v>2690</v>
      </c>
      <c r="H4" s="5">
        <v>2880</v>
      </c>
      <c r="I4" s="5">
        <v>2900</v>
      </c>
      <c r="J4" s="5">
        <v>2900</v>
      </c>
      <c r="K4" s="5">
        <v>2900</v>
      </c>
      <c r="L4" s="5">
        <v>2900</v>
      </c>
      <c r="M4" s="5">
        <v>2775</v>
      </c>
      <c r="N4" s="5">
        <v>2590</v>
      </c>
      <c r="O4" s="5">
        <v>2570</v>
      </c>
      <c r="P4" s="5">
        <v>3560</v>
      </c>
      <c r="Q4" s="5">
        <v>2900</v>
      </c>
      <c r="R4" s="5">
        <v>2880</v>
      </c>
      <c r="S4" s="5">
        <v>2837.6000000000004</v>
      </c>
      <c r="T4" s="5">
        <v>2837.6000000000004</v>
      </c>
      <c r="U4" s="5">
        <v>2837.6000000000004</v>
      </c>
      <c r="V4" s="5">
        <v>2850</v>
      </c>
      <c r="W4" s="5">
        <v>2947.6000000000004</v>
      </c>
      <c r="X4" s="5">
        <v>2977.6000000000004</v>
      </c>
      <c r="Y4" s="5">
        <v>2366</v>
      </c>
      <c r="Z4" s="5">
        <v>2366</v>
      </c>
      <c r="AA4" s="5">
        <v>2366</v>
      </c>
      <c r="AB4" s="5">
        <v>2156</v>
      </c>
      <c r="AC4" s="5">
        <v>2156</v>
      </c>
      <c r="AD4" s="5">
        <v>2156</v>
      </c>
      <c r="AE4" s="5">
        <v>2156</v>
      </c>
      <c r="AF4" s="5">
        <v>2226</v>
      </c>
    </row>
    <row r="5" spans="1:32" ht="120" customHeight="1" x14ac:dyDescent="0.75">
      <c r="A5" s="4" t="s">
        <v>3</v>
      </c>
      <c r="B5" s="5">
        <v>2800</v>
      </c>
      <c r="C5" s="5">
        <v>2660</v>
      </c>
      <c r="D5" s="5">
        <v>2400</v>
      </c>
      <c r="E5" s="5">
        <v>2400</v>
      </c>
      <c r="F5" s="5">
        <v>2680</v>
      </c>
      <c r="G5" s="5">
        <v>2690</v>
      </c>
      <c r="H5" s="5">
        <v>2880</v>
      </c>
      <c r="I5" s="5">
        <v>2900</v>
      </c>
      <c r="J5" s="5">
        <v>2900</v>
      </c>
      <c r="K5" s="5">
        <v>2900</v>
      </c>
      <c r="L5" s="5">
        <v>2900</v>
      </c>
      <c r="M5" s="5">
        <v>2775</v>
      </c>
      <c r="N5" s="5">
        <v>2590</v>
      </c>
      <c r="O5" s="5">
        <v>2570</v>
      </c>
      <c r="P5" s="5">
        <v>3545</v>
      </c>
      <c r="Q5" s="5">
        <v>2900</v>
      </c>
      <c r="R5" s="5">
        <v>2880</v>
      </c>
      <c r="S5" s="5">
        <v>2837.6000000000004</v>
      </c>
      <c r="T5" s="5">
        <v>2837.6000000000004</v>
      </c>
      <c r="U5" s="5">
        <v>2837.6000000000004</v>
      </c>
      <c r="V5" s="5">
        <v>2850</v>
      </c>
      <c r="W5" s="5">
        <v>2947.6000000000004</v>
      </c>
      <c r="X5" s="5">
        <v>2977.6000000000004</v>
      </c>
      <c r="Y5" s="5">
        <v>2366</v>
      </c>
      <c r="Z5" s="5">
        <v>2366</v>
      </c>
      <c r="AA5" s="5">
        <v>2366</v>
      </c>
      <c r="AB5" s="5">
        <v>2156</v>
      </c>
      <c r="AC5" s="5">
        <v>2156</v>
      </c>
      <c r="AD5" s="5">
        <v>2156</v>
      </c>
      <c r="AE5" s="5">
        <v>2156</v>
      </c>
      <c r="AF5" s="5">
        <v>2226</v>
      </c>
    </row>
    <row r="6" spans="1:32" ht="120" customHeight="1" x14ac:dyDescent="0.75">
      <c r="A6" s="4" t="s">
        <v>4</v>
      </c>
      <c r="B6" s="5">
        <v>2800</v>
      </c>
      <c r="C6" s="5">
        <v>2660</v>
      </c>
      <c r="D6" s="5">
        <v>2400</v>
      </c>
      <c r="E6" s="5">
        <v>2400</v>
      </c>
      <c r="F6" s="5">
        <v>2680</v>
      </c>
      <c r="G6" s="5">
        <v>2690</v>
      </c>
      <c r="H6" s="5">
        <v>2880</v>
      </c>
      <c r="I6" s="5">
        <v>2900</v>
      </c>
      <c r="J6" s="5">
        <v>2900</v>
      </c>
      <c r="K6" s="5">
        <v>2900</v>
      </c>
      <c r="L6" s="5">
        <v>2900</v>
      </c>
      <c r="M6" s="5">
        <v>2775</v>
      </c>
      <c r="N6" s="5">
        <v>2590</v>
      </c>
      <c r="O6" s="5">
        <v>2598.75</v>
      </c>
      <c r="P6" s="5">
        <v>3375</v>
      </c>
      <c r="Q6" s="5">
        <v>2900</v>
      </c>
      <c r="R6" s="5">
        <v>2880</v>
      </c>
      <c r="S6" s="5">
        <v>2837.6000000000004</v>
      </c>
      <c r="T6" s="5">
        <v>2837.6000000000004</v>
      </c>
      <c r="U6" s="5">
        <v>2837.6000000000004</v>
      </c>
      <c r="V6" s="5">
        <v>2850</v>
      </c>
      <c r="W6" s="5">
        <v>2947.6000000000004</v>
      </c>
      <c r="X6" s="5">
        <v>2977.6000000000004</v>
      </c>
      <c r="Y6" s="5">
        <v>2366</v>
      </c>
      <c r="Z6" s="5">
        <v>2366</v>
      </c>
      <c r="AA6" s="5">
        <v>2366</v>
      </c>
      <c r="AB6" s="5">
        <v>2156</v>
      </c>
      <c r="AC6" s="5">
        <v>2156</v>
      </c>
      <c r="AD6" s="5">
        <v>2156</v>
      </c>
      <c r="AE6" s="5">
        <v>2156</v>
      </c>
      <c r="AF6" s="5">
        <v>2226</v>
      </c>
    </row>
    <row r="7" spans="1:32" ht="120" customHeight="1" x14ac:dyDescent="0.75">
      <c r="A7" s="4" t="s">
        <v>5</v>
      </c>
      <c r="B7" s="5">
        <v>2800</v>
      </c>
      <c r="C7" s="5">
        <v>2660</v>
      </c>
      <c r="D7" s="5">
        <v>2400</v>
      </c>
      <c r="E7" s="5">
        <v>2400</v>
      </c>
      <c r="F7" s="5">
        <v>2680</v>
      </c>
      <c r="G7" s="5">
        <v>2690</v>
      </c>
      <c r="H7" s="5">
        <v>2880</v>
      </c>
      <c r="I7" s="5">
        <v>2900</v>
      </c>
      <c r="J7" s="5">
        <v>2900</v>
      </c>
      <c r="K7" s="5">
        <v>2900</v>
      </c>
      <c r="L7" s="5">
        <v>2900</v>
      </c>
      <c r="M7" s="5">
        <v>2775</v>
      </c>
      <c r="N7" s="5">
        <v>2590</v>
      </c>
      <c r="O7" s="5">
        <v>2711.25</v>
      </c>
      <c r="P7" s="5">
        <v>3250</v>
      </c>
      <c r="Q7" s="5">
        <v>2900</v>
      </c>
      <c r="R7" s="5">
        <v>2880</v>
      </c>
      <c r="S7" s="5">
        <v>2837.6000000000004</v>
      </c>
      <c r="T7" s="5">
        <v>2837.6000000000004</v>
      </c>
      <c r="U7" s="5">
        <v>2837.6000000000004</v>
      </c>
      <c r="V7" s="5">
        <v>2850</v>
      </c>
      <c r="W7" s="5">
        <v>2947.6000000000004</v>
      </c>
      <c r="X7" s="5">
        <v>2977.6000000000004</v>
      </c>
      <c r="Y7" s="5">
        <v>2366</v>
      </c>
      <c r="Z7" s="5">
        <v>2366</v>
      </c>
      <c r="AA7" s="5">
        <v>2366</v>
      </c>
      <c r="AB7" s="5">
        <v>2156</v>
      </c>
      <c r="AC7" s="5">
        <v>2156</v>
      </c>
      <c r="AD7" s="5">
        <v>2156</v>
      </c>
      <c r="AE7" s="5">
        <v>2156</v>
      </c>
      <c r="AF7" s="5">
        <v>2226</v>
      </c>
    </row>
    <row r="8" spans="1:32" ht="120" customHeight="1" x14ac:dyDescent="0.75">
      <c r="A8" s="4" t="s">
        <v>6</v>
      </c>
      <c r="B8" s="5">
        <v>2800</v>
      </c>
      <c r="C8" s="5">
        <v>2660</v>
      </c>
      <c r="D8" s="5">
        <v>2400</v>
      </c>
      <c r="E8" s="5">
        <v>2400</v>
      </c>
      <c r="F8" s="5">
        <v>2680</v>
      </c>
      <c r="G8" s="5">
        <v>2690</v>
      </c>
      <c r="H8" s="5">
        <v>2880</v>
      </c>
      <c r="I8" s="5">
        <v>2900</v>
      </c>
      <c r="J8" s="5">
        <v>2900</v>
      </c>
      <c r="K8" s="5">
        <v>2900</v>
      </c>
      <c r="L8" s="5">
        <v>2900</v>
      </c>
      <c r="M8" s="5">
        <v>2775</v>
      </c>
      <c r="N8" s="5">
        <v>2590</v>
      </c>
      <c r="O8" s="5">
        <v>2835</v>
      </c>
      <c r="P8" s="5">
        <v>3250</v>
      </c>
      <c r="Q8" s="5">
        <v>2900</v>
      </c>
      <c r="R8" s="5">
        <v>2880</v>
      </c>
      <c r="S8" s="5">
        <v>2837.6000000000004</v>
      </c>
      <c r="T8" s="5">
        <v>2837.6000000000004</v>
      </c>
      <c r="U8" s="5">
        <v>2837.6000000000004</v>
      </c>
      <c r="V8" s="5">
        <v>2850</v>
      </c>
      <c r="W8" s="5">
        <v>2947.6000000000004</v>
      </c>
      <c r="X8" s="5">
        <v>2977.6000000000004</v>
      </c>
      <c r="Y8" s="5">
        <v>2366</v>
      </c>
      <c r="Z8" s="5">
        <v>2366</v>
      </c>
      <c r="AA8" s="5">
        <v>2366</v>
      </c>
      <c r="AB8" s="5">
        <v>2156</v>
      </c>
      <c r="AC8" s="5">
        <v>2156</v>
      </c>
      <c r="AD8" s="5">
        <v>2156</v>
      </c>
      <c r="AE8" s="5">
        <v>2156</v>
      </c>
      <c r="AF8" s="5">
        <v>2226</v>
      </c>
    </row>
    <row r="9" spans="1:32" ht="120" customHeight="1" x14ac:dyDescent="0.75">
      <c r="A9" s="4" t="s">
        <v>7</v>
      </c>
      <c r="B9" s="5">
        <v>2800</v>
      </c>
      <c r="C9" s="5">
        <v>2660</v>
      </c>
      <c r="D9" s="5">
        <v>2400</v>
      </c>
      <c r="E9" s="5">
        <v>2400</v>
      </c>
      <c r="F9" s="5">
        <v>2680</v>
      </c>
      <c r="G9" s="5">
        <v>2690</v>
      </c>
      <c r="H9" s="5">
        <v>2880</v>
      </c>
      <c r="I9" s="5">
        <v>2900</v>
      </c>
      <c r="J9" s="5">
        <v>2900</v>
      </c>
      <c r="K9" s="5">
        <v>2900</v>
      </c>
      <c r="L9" s="5">
        <v>2900</v>
      </c>
      <c r="M9" s="5">
        <v>2778.75</v>
      </c>
      <c r="N9" s="5">
        <v>2590</v>
      </c>
      <c r="O9" s="5">
        <v>2957.5</v>
      </c>
      <c r="P9" s="5">
        <v>3250</v>
      </c>
      <c r="Q9" s="5">
        <v>2870</v>
      </c>
      <c r="R9" s="5">
        <v>2880</v>
      </c>
      <c r="S9" s="5">
        <v>2837.6000000000004</v>
      </c>
      <c r="T9" s="5">
        <v>2837.6000000000004</v>
      </c>
      <c r="U9" s="5">
        <v>2837.6000000000004</v>
      </c>
      <c r="V9" s="5">
        <v>2850</v>
      </c>
      <c r="W9" s="5">
        <v>2947.6000000000004</v>
      </c>
      <c r="X9" s="5">
        <v>2977.6000000000004</v>
      </c>
      <c r="Y9" s="5">
        <v>2366</v>
      </c>
      <c r="Z9" s="5">
        <v>2366</v>
      </c>
      <c r="AA9" s="5">
        <v>2366</v>
      </c>
      <c r="AB9" s="5">
        <v>2156</v>
      </c>
      <c r="AC9" s="5">
        <v>2156</v>
      </c>
      <c r="AD9" s="5">
        <v>2156</v>
      </c>
      <c r="AE9" s="5">
        <v>2156</v>
      </c>
      <c r="AF9" s="5">
        <v>2226</v>
      </c>
    </row>
    <row r="10" spans="1:32" ht="120" customHeight="1" x14ac:dyDescent="0.75">
      <c r="A10" s="4" t="s">
        <v>8</v>
      </c>
      <c r="B10" s="5">
        <v>2812.5</v>
      </c>
      <c r="C10" s="5">
        <v>2660</v>
      </c>
      <c r="D10" s="5">
        <v>2400</v>
      </c>
      <c r="E10" s="5">
        <v>2400</v>
      </c>
      <c r="F10" s="5">
        <v>2680</v>
      </c>
      <c r="G10" s="5">
        <v>2690</v>
      </c>
      <c r="H10" s="5">
        <v>2880</v>
      </c>
      <c r="I10" s="5">
        <v>2880</v>
      </c>
      <c r="J10" s="5">
        <v>2900</v>
      </c>
      <c r="K10" s="5">
        <v>2900</v>
      </c>
      <c r="L10" s="5">
        <v>2830</v>
      </c>
      <c r="M10" s="5">
        <v>2790</v>
      </c>
      <c r="N10" s="5">
        <v>2590</v>
      </c>
      <c r="O10" s="5">
        <v>3085</v>
      </c>
      <c r="P10" s="5">
        <v>3250</v>
      </c>
      <c r="Q10" s="5">
        <v>2870</v>
      </c>
      <c r="R10" s="5">
        <v>2880</v>
      </c>
      <c r="S10" s="5">
        <v>2837.6000000000004</v>
      </c>
      <c r="T10" s="5">
        <v>2837.6000000000004</v>
      </c>
      <c r="U10" s="5">
        <v>2837.6000000000004</v>
      </c>
      <c r="V10" s="5">
        <v>2897.6000000000004</v>
      </c>
      <c r="W10" s="5">
        <v>2933.8</v>
      </c>
      <c r="X10" s="5">
        <v>2977.6000000000004</v>
      </c>
      <c r="Y10" s="5">
        <v>2366</v>
      </c>
      <c r="Z10" s="5">
        <v>2366</v>
      </c>
      <c r="AA10" s="5">
        <v>2366</v>
      </c>
      <c r="AB10" s="5">
        <v>2156</v>
      </c>
      <c r="AC10" s="5">
        <v>2156</v>
      </c>
      <c r="AD10" s="5">
        <v>2156</v>
      </c>
      <c r="AE10" s="5">
        <v>2156</v>
      </c>
      <c r="AF10" s="5">
        <v>2226</v>
      </c>
    </row>
    <row r="11" spans="1:32" ht="120" customHeight="1" x14ac:dyDescent="0.75">
      <c r="A11" s="4" t="s">
        <v>9</v>
      </c>
      <c r="B11" s="5">
        <v>2835</v>
      </c>
      <c r="C11" s="5">
        <v>2435</v>
      </c>
      <c r="D11" s="5">
        <v>2400</v>
      </c>
      <c r="E11" s="5">
        <v>2400</v>
      </c>
      <c r="F11" s="5">
        <v>2682.5</v>
      </c>
      <c r="G11" s="5">
        <v>2690</v>
      </c>
      <c r="H11" s="5">
        <v>2880</v>
      </c>
      <c r="I11" s="5">
        <v>2830</v>
      </c>
      <c r="J11" s="5">
        <v>2900</v>
      </c>
      <c r="K11" s="5">
        <v>2900</v>
      </c>
      <c r="L11" s="5">
        <v>2790</v>
      </c>
      <c r="M11" s="5">
        <v>2805</v>
      </c>
      <c r="N11" s="5">
        <v>2465</v>
      </c>
      <c r="O11" s="5">
        <v>3190</v>
      </c>
      <c r="P11" s="5">
        <v>3250</v>
      </c>
      <c r="Q11" s="5">
        <v>2870</v>
      </c>
      <c r="R11" s="5">
        <v>2850</v>
      </c>
      <c r="S11" s="5">
        <v>2837.6000000000004</v>
      </c>
      <c r="T11" s="5">
        <v>2837.6000000000004</v>
      </c>
      <c r="U11" s="5">
        <v>2837.6000000000004</v>
      </c>
      <c r="V11" s="5">
        <v>2897.6000000000004</v>
      </c>
      <c r="W11" s="5">
        <v>2910</v>
      </c>
      <c r="X11" s="5">
        <v>2977.6000000000004</v>
      </c>
      <c r="Y11" s="5">
        <v>2366</v>
      </c>
      <c r="Z11" s="5">
        <v>2366</v>
      </c>
      <c r="AA11" s="5">
        <v>2351</v>
      </c>
      <c r="AB11" s="5">
        <v>2156</v>
      </c>
      <c r="AC11" s="5">
        <v>2156</v>
      </c>
      <c r="AD11" s="5">
        <v>2156</v>
      </c>
      <c r="AE11" s="5">
        <v>2156</v>
      </c>
      <c r="AF11" s="5">
        <v>2226</v>
      </c>
    </row>
    <row r="12" spans="1:32" ht="120" customHeight="1" x14ac:dyDescent="0.75">
      <c r="A12" s="4" t="s">
        <v>10</v>
      </c>
      <c r="B12" s="5">
        <v>2845</v>
      </c>
      <c r="C12" s="5">
        <v>2370</v>
      </c>
      <c r="D12" s="5">
        <v>2400</v>
      </c>
      <c r="E12" s="5">
        <v>2400</v>
      </c>
      <c r="F12" s="5">
        <v>2690</v>
      </c>
      <c r="G12" s="5">
        <v>2690</v>
      </c>
      <c r="H12" s="5">
        <v>2880</v>
      </c>
      <c r="I12" s="5">
        <v>2775</v>
      </c>
      <c r="J12" s="5">
        <v>2900</v>
      </c>
      <c r="K12" s="5">
        <v>2900</v>
      </c>
      <c r="L12" s="5">
        <v>2790</v>
      </c>
      <c r="M12" s="5">
        <v>2810</v>
      </c>
      <c r="N12" s="5">
        <v>2305</v>
      </c>
      <c r="O12" s="5">
        <v>3210</v>
      </c>
      <c r="P12" s="5">
        <v>3250</v>
      </c>
      <c r="Q12" s="5">
        <v>2855</v>
      </c>
      <c r="R12" s="5">
        <v>2850</v>
      </c>
      <c r="S12" s="5">
        <v>2837.6000000000004</v>
      </c>
      <c r="T12" s="5">
        <v>2837.6000000000004</v>
      </c>
      <c r="U12" s="5">
        <v>2837.6000000000004</v>
      </c>
      <c r="V12" s="5">
        <v>2897.6000000000004</v>
      </c>
      <c r="W12" s="5">
        <v>2880</v>
      </c>
      <c r="X12" s="5">
        <v>2977.6000000000004</v>
      </c>
      <c r="Y12" s="5">
        <v>2366</v>
      </c>
      <c r="Z12" s="5">
        <v>2366</v>
      </c>
      <c r="AA12" s="5">
        <v>2336</v>
      </c>
      <c r="AB12" s="5">
        <v>2156</v>
      </c>
      <c r="AC12" s="5">
        <v>2156</v>
      </c>
      <c r="AD12" s="5">
        <v>2156</v>
      </c>
      <c r="AE12" s="5">
        <v>2136</v>
      </c>
      <c r="AF12" s="5">
        <v>2226</v>
      </c>
    </row>
    <row r="13" spans="1:32" ht="120" customHeight="1" x14ac:dyDescent="0.75">
      <c r="A13" s="4" t="s">
        <v>11</v>
      </c>
      <c r="B13" s="5">
        <v>2845</v>
      </c>
      <c r="C13" s="5">
        <v>2400</v>
      </c>
      <c r="D13" s="5">
        <v>2400</v>
      </c>
      <c r="E13" s="5">
        <v>2412.5</v>
      </c>
      <c r="F13" s="5">
        <v>2690</v>
      </c>
      <c r="G13" s="5">
        <v>2690</v>
      </c>
      <c r="H13" s="5">
        <v>2887.5</v>
      </c>
      <c r="I13" s="5">
        <v>2775</v>
      </c>
      <c r="J13" s="5">
        <v>2900</v>
      </c>
      <c r="K13" s="5">
        <v>2900</v>
      </c>
      <c r="L13" s="5">
        <v>2750</v>
      </c>
      <c r="M13" s="5">
        <v>2810</v>
      </c>
      <c r="N13" s="5">
        <v>2320</v>
      </c>
      <c r="O13" s="5">
        <v>3230</v>
      </c>
      <c r="P13" s="5">
        <v>3250</v>
      </c>
      <c r="Q13" s="5">
        <v>2815</v>
      </c>
      <c r="R13" s="5">
        <v>2850</v>
      </c>
      <c r="S13" s="5">
        <v>2837.6000000000004</v>
      </c>
      <c r="T13" s="5">
        <v>2837.6000000000004</v>
      </c>
      <c r="U13" s="5">
        <v>2837.6000000000004</v>
      </c>
      <c r="V13" s="5">
        <v>2897.6000000000004</v>
      </c>
      <c r="W13" s="5">
        <v>2880</v>
      </c>
      <c r="X13" s="5">
        <v>2934.4</v>
      </c>
      <c r="Y13" s="5">
        <v>2366</v>
      </c>
      <c r="Z13" s="5">
        <v>2366</v>
      </c>
      <c r="AA13" s="5">
        <v>2336</v>
      </c>
      <c r="AB13" s="5">
        <v>2156</v>
      </c>
      <c r="AC13" s="5">
        <v>2156</v>
      </c>
      <c r="AD13" s="5">
        <v>2156</v>
      </c>
      <c r="AE13" s="5">
        <v>2136</v>
      </c>
      <c r="AF13" s="5">
        <v>2226</v>
      </c>
    </row>
    <row r="14" spans="1:32" ht="120" customHeight="1" x14ac:dyDescent="0.75">
      <c r="A14" s="4" t="s">
        <v>12</v>
      </c>
      <c r="B14" s="5">
        <v>2845</v>
      </c>
      <c r="C14" s="5">
        <v>2400</v>
      </c>
      <c r="D14" s="5">
        <v>2400</v>
      </c>
      <c r="E14" s="5">
        <v>2425</v>
      </c>
      <c r="F14" s="5">
        <v>2690</v>
      </c>
      <c r="G14" s="5">
        <v>2690</v>
      </c>
      <c r="H14" s="5">
        <v>2895</v>
      </c>
      <c r="I14" s="5">
        <v>2775</v>
      </c>
      <c r="J14" s="5">
        <v>2900</v>
      </c>
      <c r="K14" s="5">
        <v>2900</v>
      </c>
      <c r="L14" s="5">
        <v>2750</v>
      </c>
      <c r="M14" s="5">
        <v>2810</v>
      </c>
      <c r="N14" s="5">
        <v>2320</v>
      </c>
      <c r="O14" s="5">
        <v>3230</v>
      </c>
      <c r="P14" s="5">
        <v>3250</v>
      </c>
      <c r="Q14" s="5">
        <v>2830</v>
      </c>
      <c r="R14" s="5">
        <v>2850</v>
      </c>
      <c r="S14" s="5">
        <v>2837.6000000000004</v>
      </c>
      <c r="T14" s="5">
        <v>2837.6000000000004</v>
      </c>
      <c r="U14" s="5">
        <v>2860.1000000000004</v>
      </c>
      <c r="V14" s="5">
        <v>2897.6000000000004</v>
      </c>
      <c r="W14" s="5">
        <v>2880</v>
      </c>
      <c r="X14" s="5">
        <v>2920</v>
      </c>
      <c r="Y14" s="5">
        <v>2366</v>
      </c>
      <c r="Z14" s="5">
        <v>2366</v>
      </c>
      <c r="AA14" s="5">
        <v>2336</v>
      </c>
      <c r="AB14" s="5">
        <v>2156</v>
      </c>
      <c r="AC14" s="5">
        <v>2156</v>
      </c>
      <c r="AD14" s="5">
        <v>2156</v>
      </c>
      <c r="AE14" s="5">
        <v>2136</v>
      </c>
      <c r="AF14" s="5">
        <v>2226</v>
      </c>
    </row>
    <row r="15" spans="1:32" ht="120" customHeight="1" x14ac:dyDescent="0.75">
      <c r="A15" s="4" t="s">
        <v>13</v>
      </c>
      <c r="B15" s="5">
        <v>2857.5</v>
      </c>
      <c r="C15" s="5">
        <v>2400</v>
      </c>
      <c r="D15" s="5">
        <v>2090</v>
      </c>
      <c r="E15" s="5">
        <v>2425</v>
      </c>
      <c r="F15" s="5">
        <v>2690</v>
      </c>
      <c r="G15" s="5">
        <v>2690</v>
      </c>
      <c r="H15" s="5">
        <v>2895</v>
      </c>
      <c r="I15" s="5">
        <v>2775</v>
      </c>
      <c r="J15" s="5">
        <v>2900</v>
      </c>
      <c r="K15" s="5">
        <v>2900</v>
      </c>
      <c r="L15" s="5">
        <v>2750</v>
      </c>
      <c r="M15" s="5">
        <v>2772.5</v>
      </c>
      <c r="N15" s="5">
        <v>2320</v>
      </c>
      <c r="O15" s="5">
        <v>3230</v>
      </c>
      <c r="P15" s="5">
        <v>3250</v>
      </c>
      <c r="Q15" s="5">
        <v>2830</v>
      </c>
      <c r="R15" s="5">
        <v>2850</v>
      </c>
      <c r="S15" s="5">
        <v>2837.6000000000004</v>
      </c>
      <c r="T15" s="5">
        <v>2837.6000000000004</v>
      </c>
      <c r="U15" s="5">
        <v>2897.6000000000004</v>
      </c>
      <c r="V15" s="5">
        <v>2897.6000000000004</v>
      </c>
      <c r="W15" s="5">
        <v>2880</v>
      </c>
      <c r="X15" s="5">
        <v>2940</v>
      </c>
      <c r="Y15" s="5">
        <v>2366</v>
      </c>
      <c r="Z15" s="5">
        <v>2366</v>
      </c>
      <c r="AA15" s="5">
        <v>2336</v>
      </c>
      <c r="AB15" s="5">
        <v>2156</v>
      </c>
      <c r="AC15" s="5">
        <v>2156</v>
      </c>
      <c r="AD15" s="5">
        <v>2156</v>
      </c>
      <c r="AE15" s="5">
        <v>2136</v>
      </c>
      <c r="AF15" s="5">
        <v>2226</v>
      </c>
    </row>
    <row r="16" spans="1:32" ht="120" customHeight="1" x14ac:dyDescent="0.75">
      <c r="A16" s="4" t="s">
        <v>14</v>
      </c>
      <c r="B16" s="5">
        <v>2870</v>
      </c>
      <c r="C16" s="5">
        <v>2400</v>
      </c>
      <c r="D16" s="5">
        <v>1780</v>
      </c>
      <c r="E16" s="5">
        <v>2550</v>
      </c>
      <c r="F16" s="5">
        <v>2690</v>
      </c>
      <c r="G16" s="5">
        <v>2690</v>
      </c>
      <c r="H16" s="5">
        <v>2895</v>
      </c>
      <c r="I16" s="5">
        <v>2775</v>
      </c>
      <c r="J16" s="5">
        <v>2900</v>
      </c>
      <c r="K16" s="5">
        <v>2900</v>
      </c>
      <c r="L16" s="5">
        <v>2750</v>
      </c>
      <c r="M16" s="5">
        <v>2612.5</v>
      </c>
      <c r="N16" s="5">
        <v>2320</v>
      </c>
      <c r="O16" s="5">
        <v>3230</v>
      </c>
      <c r="P16" s="5">
        <v>3250</v>
      </c>
      <c r="Q16" s="5">
        <v>2830</v>
      </c>
      <c r="R16" s="5">
        <v>2850</v>
      </c>
      <c r="S16" s="5">
        <v>2837.6000000000004</v>
      </c>
      <c r="T16" s="5">
        <v>2837.6000000000004</v>
      </c>
      <c r="U16" s="5">
        <v>2897.6000000000004</v>
      </c>
      <c r="V16" s="5">
        <v>2897.6000000000004</v>
      </c>
      <c r="W16" s="5">
        <v>2890</v>
      </c>
      <c r="X16" s="5">
        <v>2964.4</v>
      </c>
      <c r="Y16" s="5">
        <v>2366</v>
      </c>
      <c r="Z16" s="5">
        <v>2366</v>
      </c>
      <c r="AA16" s="5">
        <v>2336</v>
      </c>
      <c r="AB16" s="5">
        <v>2156</v>
      </c>
      <c r="AC16" s="5">
        <v>2156</v>
      </c>
      <c r="AD16" s="5">
        <v>2156</v>
      </c>
      <c r="AE16" s="5">
        <v>2136</v>
      </c>
      <c r="AF16" s="5">
        <v>2226</v>
      </c>
    </row>
    <row r="17" spans="1:32" ht="120" customHeight="1" x14ac:dyDescent="0.75">
      <c r="A17" s="4" t="s">
        <v>15</v>
      </c>
      <c r="B17" s="5">
        <v>2870</v>
      </c>
      <c r="C17" s="5">
        <v>2400</v>
      </c>
      <c r="D17" s="5">
        <v>1780</v>
      </c>
      <c r="E17" s="5">
        <v>2680</v>
      </c>
      <c r="F17" s="5">
        <v>2690</v>
      </c>
      <c r="G17" s="5">
        <v>2690</v>
      </c>
      <c r="H17" s="5">
        <v>2895</v>
      </c>
      <c r="I17" s="5">
        <v>2775</v>
      </c>
      <c r="J17" s="5">
        <v>2900</v>
      </c>
      <c r="K17" s="5">
        <v>2900</v>
      </c>
      <c r="L17" s="5">
        <v>2750</v>
      </c>
      <c r="M17" s="5">
        <v>2577.5</v>
      </c>
      <c r="N17" s="5">
        <v>2320</v>
      </c>
      <c r="O17" s="5">
        <v>3230</v>
      </c>
      <c r="P17" s="5">
        <v>3250</v>
      </c>
      <c r="Q17" s="5">
        <v>2777.5</v>
      </c>
      <c r="R17" s="5">
        <v>2792.5</v>
      </c>
      <c r="S17" s="5">
        <v>2837.6000000000004</v>
      </c>
      <c r="T17" s="5">
        <v>2837.6000000000004</v>
      </c>
      <c r="U17" s="5">
        <v>2897.6000000000004</v>
      </c>
      <c r="V17" s="5">
        <v>2941.3500000000004</v>
      </c>
      <c r="W17" s="5">
        <v>2900</v>
      </c>
      <c r="X17" s="5">
        <v>2977.6000000000004</v>
      </c>
      <c r="Y17" s="5">
        <v>2366</v>
      </c>
      <c r="Z17" s="5">
        <v>2366</v>
      </c>
      <c r="AA17" s="5">
        <v>2336</v>
      </c>
      <c r="AB17" s="5">
        <v>2156</v>
      </c>
      <c r="AC17" s="5">
        <v>2156</v>
      </c>
      <c r="AD17" s="5">
        <v>2156</v>
      </c>
      <c r="AE17" s="5">
        <v>2136</v>
      </c>
      <c r="AF17" s="5">
        <v>2226</v>
      </c>
    </row>
    <row r="18" spans="1:32" ht="120" customHeight="1" x14ac:dyDescent="0.75">
      <c r="A18" s="4" t="s">
        <v>16</v>
      </c>
      <c r="B18" s="5">
        <v>2870</v>
      </c>
      <c r="C18" s="5">
        <v>2400</v>
      </c>
      <c r="D18" s="5">
        <v>1780</v>
      </c>
      <c r="E18" s="5">
        <v>2680</v>
      </c>
      <c r="F18" s="5">
        <v>2690</v>
      </c>
      <c r="G18" s="5">
        <v>2690</v>
      </c>
      <c r="H18" s="5">
        <v>2895</v>
      </c>
      <c r="I18" s="5">
        <v>2775</v>
      </c>
      <c r="J18" s="5">
        <v>2900</v>
      </c>
      <c r="K18" s="5">
        <v>2900</v>
      </c>
      <c r="L18" s="5">
        <v>2735</v>
      </c>
      <c r="M18" s="5">
        <v>2540</v>
      </c>
      <c r="N18" s="5">
        <v>2445</v>
      </c>
      <c r="O18" s="5">
        <v>3230</v>
      </c>
      <c r="P18" s="5">
        <v>3225</v>
      </c>
      <c r="Q18" s="5">
        <v>2770</v>
      </c>
      <c r="R18" s="5">
        <v>2780</v>
      </c>
      <c r="S18" s="5">
        <v>2837.6000000000004</v>
      </c>
      <c r="T18" s="5">
        <v>2837.6000000000004</v>
      </c>
      <c r="U18" s="5">
        <v>2897.6000000000004</v>
      </c>
      <c r="V18" s="5">
        <v>2947.6000000000004</v>
      </c>
      <c r="W18" s="5">
        <v>2910</v>
      </c>
      <c r="X18" s="5">
        <v>2977.6000000000004</v>
      </c>
      <c r="Y18" s="5">
        <v>2321</v>
      </c>
      <c r="Z18" s="5">
        <v>2366</v>
      </c>
      <c r="AA18" s="5">
        <v>2336</v>
      </c>
      <c r="AB18" s="5">
        <v>2156</v>
      </c>
      <c r="AC18" s="5">
        <v>2156</v>
      </c>
      <c r="AD18" s="5">
        <v>2156</v>
      </c>
      <c r="AE18" s="5">
        <v>2136</v>
      </c>
      <c r="AF18" s="5">
        <v>2226</v>
      </c>
    </row>
    <row r="19" spans="1:32" ht="120" customHeight="1" x14ac:dyDescent="0.75">
      <c r="A19" s="4" t="s">
        <v>17</v>
      </c>
      <c r="B19" s="5">
        <v>2860</v>
      </c>
      <c r="C19" s="5">
        <v>2400</v>
      </c>
      <c r="D19" s="5">
        <v>1780</v>
      </c>
      <c r="E19" s="5">
        <v>2680</v>
      </c>
      <c r="F19" s="5">
        <v>2690</v>
      </c>
      <c r="G19" s="5">
        <v>2690</v>
      </c>
      <c r="H19" s="5">
        <v>2895</v>
      </c>
      <c r="I19" s="5">
        <v>2775</v>
      </c>
      <c r="J19" s="5">
        <v>2900</v>
      </c>
      <c r="K19" s="5">
        <v>2900</v>
      </c>
      <c r="L19" s="5">
        <v>2730</v>
      </c>
      <c r="M19" s="5">
        <v>2540</v>
      </c>
      <c r="N19" s="5">
        <v>2585</v>
      </c>
      <c r="O19" s="5">
        <v>3245</v>
      </c>
      <c r="P19" s="5">
        <v>3162.5</v>
      </c>
      <c r="Q19" s="5">
        <v>2770</v>
      </c>
      <c r="R19" s="5">
        <v>2780</v>
      </c>
      <c r="S19" s="5">
        <v>2837.6000000000004</v>
      </c>
      <c r="T19" s="5">
        <v>2837.6000000000004</v>
      </c>
      <c r="U19" s="5">
        <v>2897.6000000000004</v>
      </c>
      <c r="V19" s="5">
        <v>2947.6000000000004</v>
      </c>
      <c r="W19" s="5">
        <v>2920</v>
      </c>
      <c r="X19" s="5">
        <v>2977.6000000000004</v>
      </c>
      <c r="Y19" s="5">
        <v>2226</v>
      </c>
      <c r="Z19" s="5">
        <v>2366</v>
      </c>
      <c r="AA19" s="5">
        <v>2336</v>
      </c>
      <c r="AB19" s="5">
        <v>2156</v>
      </c>
      <c r="AC19" s="5">
        <v>2156</v>
      </c>
      <c r="AD19" s="5">
        <v>2156</v>
      </c>
      <c r="AE19" s="5">
        <v>2136</v>
      </c>
      <c r="AF19" s="5">
        <v>2226</v>
      </c>
    </row>
    <row r="20" spans="1:32" ht="120" customHeight="1" x14ac:dyDescent="0.75">
      <c r="A20" s="4" t="s">
        <v>18</v>
      </c>
      <c r="B20" s="5">
        <v>2830</v>
      </c>
      <c r="C20" s="5">
        <v>2400</v>
      </c>
      <c r="D20" s="5">
        <v>1855</v>
      </c>
      <c r="E20" s="5">
        <v>2680</v>
      </c>
      <c r="F20" s="5">
        <v>2690</v>
      </c>
      <c r="G20" s="5">
        <v>2652.5</v>
      </c>
      <c r="H20" s="5">
        <v>2895</v>
      </c>
      <c r="I20" s="5">
        <v>2816.25</v>
      </c>
      <c r="J20" s="5">
        <v>2900</v>
      </c>
      <c r="K20" s="5">
        <v>2900</v>
      </c>
      <c r="L20" s="5">
        <v>2760</v>
      </c>
      <c r="M20" s="5">
        <v>2540</v>
      </c>
      <c r="N20" s="5">
        <v>2590</v>
      </c>
      <c r="O20" s="5">
        <v>3250</v>
      </c>
      <c r="P20" s="5">
        <v>3087.5</v>
      </c>
      <c r="Q20" s="5">
        <v>2770</v>
      </c>
      <c r="R20" s="5">
        <v>2780</v>
      </c>
      <c r="S20" s="5">
        <v>2837.6000000000004</v>
      </c>
      <c r="T20" s="5">
        <v>2837.6000000000004</v>
      </c>
      <c r="U20" s="5">
        <v>2883.8</v>
      </c>
      <c r="V20" s="5">
        <v>2947.6000000000004</v>
      </c>
      <c r="W20" s="5">
        <v>2947.6000000000004</v>
      </c>
      <c r="X20" s="5">
        <v>2950</v>
      </c>
      <c r="Y20" s="5">
        <v>2226</v>
      </c>
      <c r="Z20" s="5">
        <v>2366</v>
      </c>
      <c r="AA20" s="5">
        <v>2336</v>
      </c>
      <c r="AB20" s="5">
        <v>2156</v>
      </c>
      <c r="AC20" s="5">
        <v>2156</v>
      </c>
      <c r="AD20" s="5">
        <v>2156</v>
      </c>
      <c r="AE20" s="5">
        <v>2163.5</v>
      </c>
      <c r="AF20" s="5">
        <v>2226</v>
      </c>
    </row>
    <row r="21" spans="1:32" ht="120" customHeight="1" x14ac:dyDescent="0.75">
      <c r="A21" s="4" t="s">
        <v>19</v>
      </c>
      <c r="B21" s="5">
        <v>2860</v>
      </c>
      <c r="C21" s="5">
        <v>2400</v>
      </c>
      <c r="D21" s="5">
        <v>1955</v>
      </c>
      <c r="E21" s="5">
        <v>2680</v>
      </c>
      <c r="F21" s="5">
        <v>2690</v>
      </c>
      <c r="G21" s="5">
        <v>2676.25</v>
      </c>
      <c r="H21" s="5">
        <v>2895</v>
      </c>
      <c r="I21" s="5">
        <v>2852.5</v>
      </c>
      <c r="J21" s="5">
        <v>2900</v>
      </c>
      <c r="K21" s="5">
        <v>2900</v>
      </c>
      <c r="L21" s="5">
        <v>2775</v>
      </c>
      <c r="M21" s="5">
        <v>2562.5</v>
      </c>
      <c r="N21" s="5">
        <v>2590</v>
      </c>
      <c r="O21" s="5">
        <v>3250</v>
      </c>
      <c r="P21" s="5">
        <v>3025</v>
      </c>
      <c r="Q21" s="5">
        <v>2800</v>
      </c>
      <c r="R21" s="5">
        <v>2820</v>
      </c>
      <c r="S21" s="5">
        <v>2837.6000000000004</v>
      </c>
      <c r="T21" s="5">
        <v>2837.6000000000004</v>
      </c>
      <c r="U21" s="5">
        <v>2820</v>
      </c>
      <c r="V21" s="5">
        <v>2947.6000000000004</v>
      </c>
      <c r="W21" s="5">
        <v>2977.6000000000004</v>
      </c>
      <c r="X21" s="5">
        <v>2956.9</v>
      </c>
      <c r="Y21" s="5">
        <v>2341</v>
      </c>
      <c r="Z21" s="5">
        <v>2366</v>
      </c>
      <c r="AA21" s="5">
        <v>2336</v>
      </c>
      <c r="AB21" s="5">
        <v>2156</v>
      </c>
      <c r="AC21" s="5">
        <v>2156</v>
      </c>
      <c r="AD21" s="5">
        <v>2156</v>
      </c>
      <c r="AE21" s="5">
        <v>2211</v>
      </c>
      <c r="AF21" s="5">
        <v>2226</v>
      </c>
    </row>
    <row r="22" spans="1:32" ht="120" customHeight="1" x14ac:dyDescent="0.75">
      <c r="A22" s="4" t="s">
        <v>20</v>
      </c>
      <c r="B22" s="5">
        <v>2860</v>
      </c>
      <c r="C22" s="5">
        <v>2400</v>
      </c>
      <c r="D22" s="5">
        <v>2067.5</v>
      </c>
      <c r="E22" s="5">
        <v>2680</v>
      </c>
      <c r="F22" s="5">
        <v>2690</v>
      </c>
      <c r="G22" s="5">
        <v>2753.75</v>
      </c>
      <c r="H22" s="5">
        <v>2895</v>
      </c>
      <c r="I22" s="5">
        <v>2885</v>
      </c>
      <c r="J22" s="5">
        <v>2900</v>
      </c>
      <c r="K22" s="5">
        <v>2900</v>
      </c>
      <c r="L22" s="5">
        <v>2775</v>
      </c>
      <c r="M22" s="5">
        <v>2585</v>
      </c>
      <c r="N22" s="5">
        <v>2590</v>
      </c>
      <c r="O22" s="5">
        <v>3250</v>
      </c>
      <c r="P22" s="5">
        <v>2912.5</v>
      </c>
      <c r="Q22" s="5">
        <v>2822.5</v>
      </c>
      <c r="R22" s="5">
        <v>2820</v>
      </c>
      <c r="S22" s="5">
        <v>2837.6000000000004</v>
      </c>
      <c r="T22" s="5">
        <v>2837.6000000000004</v>
      </c>
      <c r="U22" s="5">
        <v>2820</v>
      </c>
      <c r="V22" s="5">
        <v>2947.6000000000004</v>
      </c>
      <c r="W22" s="5">
        <v>2977.6000000000004</v>
      </c>
      <c r="X22" s="5">
        <v>2977.6000000000004</v>
      </c>
      <c r="Y22" s="5">
        <v>2366</v>
      </c>
      <c r="Z22" s="5">
        <v>2366</v>
      </c>
      <c r="AA22" s="5">
        <v>2336</v>
      </c>
      <c r="AB22" s="5">
        <v>2156</v>
      </c>
      <c r="AC22" s="5">
        <v>2156</v>
      </c>
      <c r="AD22" s="5">
        <v>2156</v>
      </c>
      <c r="AE22" s="5">
        <v>2288.5</v>
      </c>
      <c r="AF22" s="5">
        <v>2226</v>
      </c>
    </row>
    <row r="23" spans="1:32" ht="120" customHeight="1" x14ac:dyDescent="0.75">
      <c r="A23" s="4" t="s">
        <v>21</v>
      </c>
      <c r="B23" s="5">
        <v>2746.25</v>
      </c>
      <c r="C23" s="5">
        <v>2400</v>
      </c>
      <c r="D23" s="5">
        <v>2255</v>
      </c>
      <c r="E23" s="5">
        <v>2680</v>
      </c>
      <c r="F23" s="5">
        <v>2690</v>
      </c>
      <c r="G23" s="5">
        <v>2842.5</v>
      </c>
      <c r="H23" s="5">
        <v>2895</v>
      </c>
      <c r="I23" s="5">
        <v>2900</v>
      </c>
      <c r="J23" s="5">
        <v>2900</v>
      </c>
      <c r="K23" s="5">
        <v>2900</v>
      </c>
      <c r="L23" s="5">
        <v>2711.25</v>
      </c>
      <c r="M23" s="5">
        <v>2590</v>
      </c>
      <c r="N23" s="5">
        <v>2590</v>
      </c>
      <c r="O23" s="5">
        <v>3250</v>
      </c>
      <c r="P23" s="5">
        <v>2850</v>
      </c>
      <c r="Q23" s="5">
        <v>2830</v>
      </c>
      <c r="R23" s="5">
        <v>2820</v>
      </c>
      <c r="S23" s="5">
        <v>2837.6000000000004</v>
      </c>
      <c r="T23" s="5">
        <v>2837.6000000000004</v>
      </c>
      <c r="U23" s="5">
        <v>2850</v>
      </c>
      <c r="V23" s="5">
        <v>2947.6000000000004</v>
      </c>
      <c r="W23" s="5">
        <v>2977.6000000000004</v>
      </c>
      <c r="X23" s="5">
        <v>2977.6000000000004</v>
      </c>
      <c r="Y23" s="5">
        <v>2366</v>
      </c>
      <c r="Z23" s="5">
        <v>2366</v>
      </c>
      <c r="AA23" s="5">
        <v>2336</v>
      </c>
      <c r="AB23" s="5">
        <v>2156</v>
      </c>
      <c r="AC23" s="5">
        <v>2156</v>
      </c>
      <c r="AD23" s="5">
        <v>2156</v>
      </c>
      <c r="AE23" s="5">
        <v>2336</v>
      </c>
      <c r="AF23" s="5">
        <v>2226</v>
      </c>
    </row>
    <row r="24" spans="1:32" ht="120" customHeight="1" x14ac:dyDescent="0.75">
      <c r="A24" s="4" t="s">
        <v>22</v>
      </c>
      <c r="B24" s="5">
        <v>2660</v>
      </c>
      <c r="C24" s="5">
        <v>2400</v>
      </c>
      <c r="D24" s="5">
        <v>2395</v>
      </c>
      <c r="E24" s="5">
        <v>2680</v>
      </c>
      <c r="F24" s="5">
        <v>2690</v>
      </c>
      <c r="G24" s="5">
        <v>2880</v>
      </c>
      <c r="H24" s="5">
        <v>2895</v>
      </c>
      <c r="I24" s="5">
        <v>2900</v>
      </c>
      <c r="J24" s="5">
        <v>2900</v>
      </c>
      <c r="K24" s="5">
        <v>2900</v>
      </c>
      <c r="L24" s="5">
        <v>2690</v>
      </c>
      <c r="M24" s="5">
        <v>2590</v>
      </c>
      <c r="N24" s="5">
        <v>2590</v>
      </c>
      <c r="O24" s="5">
        <v>3250</v>
      </c>
      <c r="P24" s="5">
        <v>2850</v>
      </c>
      <c r="Q24" s="5">
        <v>2835</v>
      </c>
      <c r="R24" s="5">
        <v>2820</v>
      </c>
      <c r="S24" s="5">
        <v>2837.6000000000004</v>
      </c>
      <c r="T24" s="5">
        <v>2837.6000000000004</v>
      </c>
      <c r="U24" s="5">
        <v>2850</v>
      </c>
      <c r="V24" s="5">
        <v>2947.6000000000004</v>
      </c>
      <c r="W24" s="5">
        <v>2977.6000000000004</v>
      </c>
      <c r="X24" s="5">
        <v>2977.6000000000004</v>
      </c>
      <c r="Y24" s="5">
        <v>2366</v>
      </c>
      <c r="Z24" s="5">
        <v>2366</v>
      </c>
      <c r="AA24" s="5">
        <v>2237.25</v>
      </c>
      <c r="AB24" s="5">
        <v>2156</v>
      </c>
      <c r="AC24" s="5">
        <v>2156</v>
      </c>
      <c r="AD24" s="5">
        <v>2156</v>
      </c>
      <c r="AE24" s="5">
        <v>2336</v>
      </c>
      <c r="AF24" s="5">
        <v>2226</v>
      </c>
    </row>
    <row r="25" spans="1:32" ht="120" customHeight="1" x14ac:dyDescent="0.75">
      <c r="A25" s="4" t="s">
        <v>23</v>
      </c>
      <c r="B25" s="5">
        <v>2660</v>
      </c>
      <c r="C25" s="5">
        <v>2400</v>
      </c>
      <c r="D25" s="5">
        <v>2400</v>
      </c>
      <c r="E25" s="5">
        <v>2680</v>
      </c>
      <c r="F25" s="5">
        <v>2690</v>
      </c>
      <c r="G25" s="5">
        <v>2880</v>
      </c>
      <c r="H25" s="5">
        <v>2895</v>
      </c>
      <c r="I25" s="5">
        <v>2900</v>
      </c>
      <c r="J25" s="5">
        <v>2900</v>
      </c>
      <c r="K25" s="5">
        <v>2900</v>
      </c>
      <c r="L25" s="5">
        <v>2753.75</v>
      </c>
      <c r="M25" s="5">
        <v>2590</v>
      </c>
      <c r="N25" s="5">
        <v>2570</v>
      </c>
      <c r="O25" s="5">
        <v>3325</v>
      </c>
      <c r="P25" s="5">
        <v>2850</v>
      </c>
      <c r="Q25" s="5">
        <v>2850</v>
      </c>
      <c r="R25" s="5">
        <v>2820</v>
      </c>
      <c r="S25" s="5">
        <v>2837.6000000000004</v>
      </c>
      <c r="T25" s="5">
        <v>2837.6000000000004</v>
      </c>
      <c r="U25" s="5">
        <v>2850</v>
      </c>
      <c r="V25" s="5">
        <v>2947.6000000000004</v>
      </c>
      <c r="W25" s="5">
        <v>2977.6000000000004</v>
      </c>
      <c r="X25" s="5">
        <v>2977.6000000000004</v>
      </c>
      <c r="Y25" s="5">
        <v>2366</v>
      </c>
      <c r="Z25" s="5">
        <v>2366</v>
      </c>
      <c r="AA25" s="5">
        <v>2156</v>
      </c>
      <c r="AB25" s="5">
        <v>2156</v>
      </c>
      <c r="AC25" s="5">
        <v>2156</v>
      </c>
      <c r="AD25" s="5">
        <v>2156</v>
      </c>
      <c r="AE25" s="5">
        <v>2336</v>
      </c>
      <c r="AF25" s="5">
        <v>2226</v>
      </c>
    </row>
    <row r="26" spans="1:32" ht="120" customHeight="1" x14ac:dyDescent="0.75">
      <c r="A26" s="4" t="s">
        <v>24</v>
      </c>
      <c r="B26" s="5">
        <v>2660</v>
      </c>
      <c r="C26" s="5">
        <v>2400</v>
      </c>
      <c r="D26" s="5">
        <v>2400</v>
      </c>
      <c r="E26" s="5">
        <v>2680</v>
      </c>
      <c r="F26" s="5">
        <v>2690</v>
      </c>
      <c r="G26" s="5">
        <v>2880</v>
      </c>
      <c r="H26" s="5">
        <v>2895</v>
      </c>
      <c r="I26" s="5">
        <v>2900</v>
      </c>
      <c r="J26" s="5">
        <v>2900</v>
      </c>
      <c r="K26" s="5">
        <v>2900</v>
      </c>
      <c r="L26" s="5">
        <v>2775</v>
      </c>
      <c r="M26" s="5">
        <v>2590</v>
      </c>
      <c r="N26" s="5">
        <v>2570</v>
      </c>
      <c r="O26" s="5">
        <v>3515</v>
      </c>
      <c r="P26" s="5">
        <v>2850</v>
      </c>
      <c r="Q26" s="5">
        <v>2850</v>
      </c>
      <c r="R26" s="5">
        <v>2820</v>
      </c>
      <c r="S26" s="5">
        <v>2837.6000000000004</v>
      </c>
      <c r="T26" s="5">
        <v>2837.6000000000004</v>
      </c>
      <c r="U26" s="5">
        <v>2850</v>
      </c>
      <c r="V26" s="5">
        <v>2947.6000000000004</v>
      </c>
      <c r="W26" s="5">
        <v>2977.6000000000004</v>
      </c>
      <c r="X26" s="5">
        <v>2977.6000000000004</v>
      </c>
      <c r="Y26" s="5">
        <v>2366</v>
      </c>
      <c r="Z26" s="5">
        <v>2366</v>
      </c>
      <c r="AA26" s="5">
        <v>2156</v>
      </c>
      <c r="AB26" s="5">
        <v>2156</v>
      </c>
      <c r="AC26" s="5">
        <v>2156</v>
      </c>
      <c r="AD26" s="5">
        <v>2156</v>
      </c>
      <c r="AE26" s="5">
        <v>2336</v>
      </c>
      <c r="AF26" s="5">
        <v>2226</v>
      </c>
    </row>
    <row r="27" spans="1:32" s="13" customFormat="1" ht="120" customHeight="1" x14ac:dyDescent="0.75">
      <c r="A27" s="14" t="s">
        <v>25</v>
      </c>
      <c r="B27" s="17">
        <f>SUM(B3:B26)</f>
        <v>67386.25</v>
      </c>
      <c r="C27" s="17">
        <f t="shared" ref="C27:AF27" si="1">SUM(C3:C26)</f>
        <v>59685</v>
      </c>
      <c r="D27" s="17">
        <f t="shared" si="1"/>
        <v>53337.5</v>
      </c>
      <c r="E27" s="17">
        <f t="shared" si="1"/>
        <v>60612.5</v>
      </c>
      <c r="F27" s="17">
        <f t="shared" si="1"/>
        <v>64472.5</v>
      </c>
      <c r="G27" s="17">
        <f t="shared" si="1"/>
        <v>65295</v>
      </c>
      <c r="H27" s="17">
        <f t="shared" si="1"/>
        <v>69322.5</v>
      </c>
      <c r="I27" s="17">
        <f t="shared" si="1"/>
        <v>68363.75</v>
      </c>
      <c r="J27" s="17">
        <f t="shared" si="1"/>
        <v>69600</v>
      </c>
      <c r="K27" s="17">
        <f t="shared" si="1"/>
        <v>69600</v>
      </c>
      <c r="L27" s="17">
        <f t="shared" si="1"/>
        <v>67165</v>
      </c>
      <c r="M27" s="17">
        <f t="shared" si="1"/>
        <v>64543.75</v>
      </c>
      <c r="N27" s="17">
        <f t="shared" si="1"/>
        <v>60210</v>
      </c>
      <c r="O27" s="17">
        <f t="shared" si="1"/>
        <v>74012.5</v>
      </c>
      <c r="P27" s="17">
        <f t="shared" si="1"/>
        <v>76602.5</v>
      </c>
      <c r="Q27" s="17">
        <f t="shared" si="1"/>
        <v>68245</v>
      </c>
      <c r="R27" s="17">
        <f t="shared" si="1"/>
        <v>68192.5</v>
      </c>
      <c r="S27" s="17">
        <f t="shared" si="1"/>
        <v>68102.39999999998</v>
      </c>
      <c r="T27" s="17">
        <f t="shared" si="1"/>
        <v>68102.39999999998</v>
      </c>
      <c r="U27" s="17">
        <f t="shared" si="1"/>
        <v>68485.5</v>
      </c>
      <c r="V27" s="17">
        <f t="shared" si="1"/>
        <v>69702.949999999983</v>
      </c>
      <c r="W27" s="17">
        <f t="shared" si="1"/>
        <v>70430.2</v>
      </c>
      <c r="X27" s="17">
        <f t="shared" si="1"/>
        <v>71262.5</v>
      </c>
      <c r="Y27" s="17">
        <f t="shared" si="1"/>
        <v>56434</v>
      </c>
      <c r="Z27" s="17">
        <f t="shared" si="1"/>
        <v>56784</v>
      </c>
      <c r="AA27" s="17">
        <f t="shared" si="1"/>
        <v>55860.25</v>
      </c>
      <c r="AB27" s="17">
        <f t="shared" si="1"/>
        <v>51744</v>
      </c>
      <c r="AC27" s="17">
        <f t="shared" si="1"/>
        <v>51744</v>
      </c>
      <c r="AD27" s="17">
        <f t="shared" si="1"/>
        <v>51744</v>
      </c>
      <c r="AE27" s="17">
        <f t="shared" si="1"/>
        <v>52499</v>
      </c>
      <c r="AF27" s="17">
        <f t="shared" si="1"/>
        <v>53436.5</v>
      </c>
    </row>
    <row r="28" spans="1:32" s="13" customFormat="1" ht="120" customHeight="1" x14ac:dyDescent="0.75">
      <c r="A28" s="14" t="s">
        <v>26</v>
      </c>
      <c r="B28" s="17">
        <f>B27/1000</f>
        <v>67.386250000000004</v>
      </c>
      <c r="C28" s="17">
        <f t="shared" ref="C28:AF28" si="2">C27/1000</f>
        <v>59.685000000000002</v>
      </c>
      <c r="D28" s="17">
        <f t="shared" si="2"/>
        <v>53.337499999999999</v>
      </c>
      <c r="E28" s="17">
        <f t="shared" si="2"/>
        <v>60.612499999999997</v>
      </c>
      <c r="F28" s="17">
        <f t="shared" si="2"/>
        <v>64.472499999999997</v>
      </c>
      <c r="G28" s="17">
        <f t="shared" si="2"/>
        <v>65.295000000000002</v>
      </c>
      <c r="H28" s="17">
        <f t="shared" si="2"/>
        <v>69.322500000000005</v>
      </c>
      <c r="I28" s="17">
        <f t="shared" si="2"/>
        <v>68.363749999999996</v>
      </c>
      <c r="J28" s="17">
        <f t="shared" si="2"/>
        <v>69.599999999999994</v>
      </c>
      <c r="K28" s="17">
        <f t="shared" si="2"/>
        <v>69.599999999999994</v>
      </c>
      <c r="L28" s="17">
        <f t="shared" si="2"/>
        <v>67.165000000000006</v>
      </c>
      <c r="M28" s="17">
        <f t="shared" si="2"/>
        <v>64.543750000000003</v>
      </c>
      <c r="N28" s="17">
        <f t="shared" si="2"/>
        <v>60.21</v>
      </c>
      <c r="O28" s="17">
        <f t="shared" si="2"/>
        <v>74.012500000000003</v>
      </c>
      <c r="P28" s="17">
        <f t="shared" si="2"/>
        <v>76.602500000000006</v>
      </c>
      <c r="Q28" s="17">
        <f t="shared" si="2"/>
        <v>68.245000000000005</v>
      </c>
      <c r="R28" s="17">
        <f t="shared" si="2"/>
        <v>68.192499999999995</v>
      </c>
      <c r="S28" s="17">
        <f t="shared" si="2"/>
        <v>68.102399999999975</v>
      </c>
      <c r="T28" s="17">
        <f t="shared" si="2"/>
        <v>68.102399999999975</v>
      </c>
      <c r="U28" s="17">
        <f t="shared" si="2"/>
        <v>68.485500000000002</v>
      </c>
      <c r="V28" s="17">
        <f t="shared" si="2"/>
        <v>69.702949999999987</v>
      </c>
      <c r="W28" s="17">
        <f t="shared" si="2"/>
        <v>70.430199999999999</v>
      </c>
      <c r="X28" s="17">
        <f t="shared" si="2"/>
        <v>71.262500000000003</v>
      </c>
      <c r="Y28" s="17">
        <f t="shared" si="2"/>
        <v>56.433999999999997</v>
      </c>
      <c r="Z28" s="17">
        <f t="shared" si="2"/>
        <v>56.783999999999999</v>
      </c>
      <c r="AA28" s="17">
        <f t="shared" si="2"/>
        <v>55.860250000000001</v>
      </c>
      <c r="AB28" s="17">
        <f t="shared" si="2"/>
        <v>51.744</v>
      </c>
      <c r="AC28" s="17">
        <f t="shared" si="2"/>
        <v>51.744</v>
      </c>
      <c r="AD28" s="17">
        <f t="shared" si="2"/>
        <v>51.744</v>
      </c>
      <c r="AE28" s="17">
        <f t="shared" si="2"/>
        <v>52.499000000000002</v>
      </c>
      <c r="AF28" s="17">
        <f t="shared" si="2"/>
        <v>53.436500000000002</v>
      </c>
    </row>
    <row r="29" spans="1:32" s="10" customFormat="1" ht="120" customHeight="1" x14ac:dyDescent="0.75">
      <c r="A29" s="6" t="s">
        <v>27</v>
      </c>
      <c r="B29" s="7">
        <f>(SUM(B28:AF28))</f>
        <v>1972.9779500000002</v>
      </c>
      <c r="C29" s="6"/>
      <c r="D29" s="6" t="s">
        <v>28</v>
      </c>
      <c r="E29" s="7">
        <f>MAX(B3:AF26)</f>
        <v>3560</v>
      </c>
      <c r="F29" s="6"/>
      <c r="G29" s="6" t="s">
        <v>29</v>
      </c>
      <c r="H29" s="7">
        <f>MIN(B3:AF26)</f>
        <v>1780</v>
      </c>
      <c r="I29" s="6"/>
      <c r="J29" s="6" t="s">
        <v>30</v>
      </c>
      <c r="K29" s="7">
        <f>AVERAGE(B3:AF26)</f>
        <v>2651.8520833333382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2" x14ac:dyDescent="0.7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2" x14ac:dyDescent="0.7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</sheetData>
  <mergeCells count="1">
    <mergeCell ref="A1:Y1"/>
  </mergeCells>
  <pageMargins left="0" right="0" top="0.25" bottom="0.25" header="0.3" footer="0.3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F31"/>
  <sheetViews>
    <sheetView view="pageBreakPreview" zoomScale="35" zoomScaleNormal="90" zoomScaleSheetLayoutView="35" workbookViewId="0">
      <selection sqref="A1:XFD1048576"/>
    </sheetView>
  </sheetViews>
  <sheetFormatPr defaultColWidth="9.140625" defaultRowHeight="59.25" x14ac:dyDescent="0.75"/>
  <cols>
    <col min="1" max="1" width="44.5703125" style="3" customWidth="1"/>
    <col min="2" max="31" width="44.7109375" style="3" customWidth="1"/>
    <col min="32" max="32" width="44.140625" style="3" customWidth="1"/>
    <col min="33" max="16384" width="9.140625" style="3"/>
  </cols>
  <sheetData>
    <row r="1" spans="1:32" ht="150" customHeight="1" x14ac:dyDescent="0.75">
      <c r="A1" s="50" t="s">
        <v>39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2" ht="120" customHeight="1" x14ac:dyDescent="0.75">
      <c r="A2" s="4" t="s">
        <v>0</v>
      </c>
      <c r="B2" s="23">
        <v>45261</v>
      </c>
      <c r="C2" s="23">
        <f>B2+1</f>
        <v>45262</v>
      </c>
      <c r="D2" s="23">
        <f t="shared" ref="D2:AF2" si="0">C2+1</f>
        <v>45263</v>
      </c>
      <c r="E2" s="23">
        <f t="shared" si="0"/>
        <v>45264</v>
      </c>
      <c r="F2" s="23">
        <f t="shared" si="0"/>
        <v>45265</v>
      </c>
      <c r="G2" s="23">
        <f t="shared" si="0"/>
        <v>45266</v>
      </c>
      <c r="H2" s="23">
        <f t="shared" si="0"/>
        <v>45267</v>
      </c>
      <c r="I2" s="23">
        <f t="shared" si="0"/>
        <v>45268</v>
      </c>
      <c r="J2" s="23">
        <f t="shared" si="0"/>
        <v>45269</v>
      </c>
      <c r="K2" s="23">
        <f t="shared" si="0"/>
        <v>45270</v>
      </c>
      <c r="L2" s="23">
        <f t="shared" si="0"/>
        <v>45271</v>
      </c>
      <c r="M2" s="23">
        <f t="shared" si="0"/>
        <v>45272</v>
      </c>
      <c r="N2" s="23">
        <f t="shared" si="0"/>
        <v>45273</v>
      </c>
      <c r="O2" s="23">
        <f t="shared" si="0"/>
        <v>45274</v>
      </c>
      <c r="P2" s="23">
        <f t="shared" si="0"/>
        <v>45275</v>
      </c>
      <c r="Q2" s="23">
        <f t="shared" si="0"/>
        <v>45276</v>
      </c>
      <c r="R2" s="23">
        <f t="shared" si="0"/>
        <v>45277</v>
      </c>
      <c r="S2" s="23">
        <f t="shared" si="0"/>
        <v>45278</v>
      </c>
      <c r="T2" s="23">
        <f t="shared" si="0"/>
        <v>45279</v>
      </c>
      <c r="U2" s="23">
        <f t="shared" si="0"/>
        <v>45280</v>
      </c>
      <c r="V2" s="23">
        <f t="shared" si="0"/>
        <v>45281</v>
      </c>
      <c r="W2" s="23">
        <f t="shared" si="0"/>
        <v>45282</v>
      </c>
      <c r="X2" s="23">
        <f t="shared" si="0"/>
        <v>45283</v>
      </c>
      <c r="Y2" s="23">
        <f t="shared" si="0"/>
        <v>45284</v>
      </c>
      <c r="Z2" s="23">
        <f t="shared" si="0"/>
        <v>45285</v>
      </c>
      <c r="AA2" s="23">
        <f t="shared" si="0"/>
        <v>45286</v>
      </c>
      <c r="AB2" s="23">
        <f t="shared" si="0"/>
        <v>45287</v>
      </c>
      <c r="AC2" s="23">
        <f t="shared" si="0"/>
        <v>45288</v>
      </c>
      <c r="AD2" s="23">
        <f t="shared" si="0"/>
        <v>45289</v>
      </c>
      <c r="AE2" s="23">
        <f t="shared" si="0"/>
        <v>45290</v>
      </c>
      <c r="AF2" s="23">
        <f t="shared" si="0"/>
        <v>45291</v>
      </c>
    </row>
    <row r="3" spans="1:32" ht="120" customHeight="1" x14ac:dyDescent="0.75">
      <c r="A3" s="4" t="s">
        <v>1</v>
      </c>
      <c r="B3" s="5">
        <v>1604</v>
      </c>
      <c r="C3" s="5">
        <v>1676.5</v>
      </c>
      <c r="D3" s="5">
        <v>1474</v>
      </c>
      <c r="E3" s="5">
        <v>1399</v>
      </c>
      <c r="F3" s="5">
        <v>1406.5</v>
      </c>
      <c r="G3" s="5">
        <v>1411.5</v>
      </c>
      <c r="H3" s="5">
        <v>1544</v>
      </c>
      <c r="I3" s="5">
        <v>1544</v>
      </c>
      <c r="J3" s="5">
        <v>1571.5</v>
      </c>
      <c r="K3" s="5">
        <v>1544</v>
      </c>
      <c r="L3" s="5">
        <v>1544</v>
      </c>
      <c r="M3" s="5">
        <v>1699</v>
      </c>
      <c r="N3" s="5">
        <v>1849</v>
      </c>
      <c r="O3" s="5">
        <v>1854</v>
      </c>
      <c r="P3" s="5">
        <v>1874</v>
      </c>
      <c r="Q3" s="5">
        <v>1876</v>
      </c>
      <c r="R3" s="5">
        <v>1826</v>
      </c>
      <c r="S3" s="5">
        <v>1566</v>
      </c>
      <c r="T3" s="5">
        <v>1566</v>
      </c>
      <c r="U3" s="5">
        <v>1786</v>
      </c>
      <c r="V3" s="5">
        <v>1901</v>
      </c>
      <c r="W3" s="5">
        <v>2201</v>
      </c>
      <c r="X3" s="5">
        <v>2076</v>
      </c>
      <c r="Y3" s="5">
        <v>1901</v>
      </c>
      <c r="Z3" s="5">
        <v>1806</v>
      </c>
      <c r="AA3" s="5">
        <v>2076</v>
      </c>
      <c r="AB3" s="5">
        <v>1718.5</v>
      </c>
      <c r="AC3" s="5">
        <v>1681</v>
      </c>
      <c r="AD3" s="5">
        <v>2011</v>
      </c>
      <c r="AE3" s="5">
        <v>1878.5</v>
      </c>
      <c r="AF3" s="5">
        <v>2141</v>
      </c>
    </row>
    <row r="4" spans="1:32" ht="120" customHeight="1" x14ac:dyDescent="0.75">
      <c r="A4" s="4" t="s">
        <v>2</v>
      </c>
      <c r="B4" s="5">
        <v>1599.5</v>
      </c>
      <c r="C4" s="5">
        <v>1514</v>
      </c>
      <c r="D4" s="5">
        <v>1399</v>
      </c>
      <c r="E4" s="5">
        <v>1399</v>
      </c>
      <c r="F4" s="5">
        <v>1399</v>
      </c>
      <c r="G4" s="5">
        <v>1411.5</v>
      </c>
      <c r="H4" s="5">
        <v>1544</v>
      </c>
      <c r="I4" s="5">
        <v>1544</v>
      </c>
      <c r="J4" s="5">
        <v>1544</v>
      </c>
      <c r="K4" s="5">
        <v>1544</v>
      </c>
      <c r="L4" s="5">
        <v>1544</v>
      </c>
      <c r="M4" s="5">
        <v>1836.5</v>
      </c>
      <c r="N4" s="5">
        <v>1761.5</v>
      </c>
      <c r="O4" s="5">
        <v>1854</v>
      </c>
      <c r="P4" s="5">
        <v>1874</v>
      </c>
      <c r="Q4" s="5">
        <v>1686</v>
      </c>
      <c r="R4" s="5">
        <v>1791</v>
      </c>
      <c r="S4" s="5">
        <v>1566</v>
      </c>
      <c r="T4" s="5">
        <v>1566</v>
      </c>
      <c r="U4" s="5">
        <v>1726</v>
      </c>
      <c r="V4" s="5">
        <v>1726</v>
      </c>
      <c r="W4" s="5">
        <v>2126</v>
      </c>
      <c r="X4" s="5">
        <v>2226</v>
      </c>
      <c r="Y4" s="5">
        <v>1651</v>
      </c>
      <c r="Z4" s="5">
        <v>1643.5</v>
      </c>
      <c r="AA4" s="5">
        <v>1726</v>
      </c>
      <c r="AB4" s="5">
        <v>1476</v>
      </c>
      <c r="AC4" s="5">
        <v>1556</v>
      </c>
      <c r="AD4" s="5">
        <v>1761</v>
      </c>
      <c r="AE4" s="5">
        <v>1836</v>
      </c>
      <c r="AF4" s="5">
        <v>1786</v>
      </c>
    </row>
    <row r="5" spans="1:32" ht="120" customHeight="1" x14ac:dyDescent="0.75">
      <c r="A5" s="4" t="s">
        <v>3</v>
      </c>
      <c r="B5" s="5">
        <v>1769</v>
      </c>
      <c r="C5" s="5">
        <v>1399</v>
      </c>
      <c r="D5" s="5">
        <v>1399</v>
      </c>
      <c r="E5" s="5">
        <v>1399</v>
      </c>
      <c r="F5" s="5">
        <v>1399</v>
      </c>
      <c r="G5" s="5">
        <v>1411.5</v>
      </c>
      <c r="H5" s="5">
        <v>1544</v>
      </c>
      <c r="I5" s="5">
        <v>1544</v>
      </c>
      <c r="J5" s="5">
        <v>1601.5</v>
      </c>
      <c r="K5" s="5">
        <v>1544</v>
      </c>
      <c r="L5" s="5">
        <v>1544</v>
      </c>
      <c r="M5" s="5">
        <v>1861.5</v>
      </c>
      <c r="N5" s="5">
        <v>1824</v>
      </c>
      <c r="O5" s="5">
        <v>1868</v>
      </c>
      <c r="P5" s="5">
        <v>1874</v>
      </c>
      <c r="Q5" s="5">
        <v>1601</v>
      </c>
      <c r="R5" s="5">
        <v>1726</v>
      </c>
      <c r="S5" s="5">
        <v>1566</v>
      </c>
      <c r="T5" s="5">
        <v>1566</v>
      </c>
      <c r="U5" s="5">
        <v>1746</v>
      </c>
      <c r="V5" s="5">
        <v>1751</v>
      </c>
      <c r="W5" s="5">
        <v>2051</v>
      </c>
      <c r="X5" s="5">
        <v>2101</v>
      </c>
      <c r="Y5" s="5">
        <v>1566</v>
      </c>
      <c r="Z5" s="5">
        <v>1606</v>
      </c>
      <c r="AA5" s="5">
        <v>1616</v>
      </c>
      <c r="AB5" s="5">
        <v>1421</v>
      </c>
      <c r="AC5" s="5">
        <v>1421</v>
      </c>
      <c r="AD5" s="5">
        <v>1443.5</v>
      </c>
      <c r="AE5" s="5">
        <v>1736</v>
      </c>
      <c r="AF5" s="5">
        <v>1636</v>
      </c>
    </row>
    <row r="6" spans="1:32" ht="120" customHeight="1" x14ac:dyDescent="0.75">
      <c r="A6" s="4" t="s">
        <v>4</v>
      </c>
      <c r="B6" s="5">
        <v>1844</v>
      </c>
      <c r="C6" s="5">
        <v>1399</v>
      </c>
      <c r="D6" s="5">
        <v>1399</v>
      </c>
      <c r="E6" s="5">
        <v>1399</v>
      </c>
      <c r="F6" s="5">
        <v>1436.5</v>
      </c>
      <c r="G6" s="5">
        <v>1511.5</v>
      </c>
      <c r="H6" s="5">
        <v>1544</v>
      </c>
      <c r="I6" s="5">
        <v>1544</v>
      </c>
      <c r="J6" s="5">
        <v>1579</v>
      </c>
      <c r="K6" s="5">
        <v>1669</v>
      </c>
      <c r="L6" s="5">
        <v>1544</v>
      </c>
      <c r="M6" s="5">
        <v>1840.5</v>
      </c>
      <c r="N6" s="5">
        <v>1711.5</v>
      </c>
      <c r="O6" s="5">
        <v>1981.25</v>
      </c>
      <c r="P6" s="5">
        <v>1874</v>
      </c>
      <c r="Q6" s="5">
        <v>1886</v>
      </c>
      <c r="R6" s="5">
        <v>1751</v>
      </c>
      <c r="S6" s="5">
        <v>1566</v>
      </c>
      <c r="T6" s="5">
        <v>1641</v>
      </c>
      <c r="U6" s="5">
        <v>1921</v>
      </c>
      <c r="V6" s="5">
        <v>1851</v>
      </c>
      <c r="W6" s="5">
        <v>2081</v>
      </c>
      <c r="X6" s="5">
        <v>2152</v>
      </c>
      <c r="Y6" s="5">
        <v>1591</v>
      </c>
      <c r="Z6" s="5">
        <v>1606</v>
      </c>
      <c r="AA6" s="5">
        <v>1766</v>
      </c>
      <c r="AB6" s="5">
        <v>1421</v>
      </c>
      <c r="AC6" s="5">
        <v>1421</v>
      </c>
      <c r="AD6" s="5">
        <v>1421</v>
      </c>
      <c r="AE6" s="5">
        <v>1811</v>
      </c>
      <c r="AF6" s="5">
        <v>1636</v>
      </c>
    </row>
    <row r="7" spans="1:32" ht="120" customHeight="1" x14ac:dyDescent="0.75">
      <c r="A7" s="4" t="s">
        <v>5</v>
      </c>
      <c r="B7" s="5">
        <v>1994</v>
      </c>
      <c r="C7" s="5">
        <v>1399</v>
      </c>
      <c r="D7" s="5">
        <v>1399</v>
      </c>
      <c r="E7" s="5">
        <v>1436.5</v>
      </c>
      <c r="F7" s="5">
        <v>1624</v>
      </c>
      <c r="G7" s="5">
        <v>1624</v>
      </c>
      <c r="H7" s="5">
        <v>1581.5</v>
      </c>
      <c r="I7" s="5">
        <v>1596.5</v>
      </c>
      <c r="J7" s="5">
        <v>1549</v>
      </c>
      <c r="K7" s="5">
        <v>1878</v>
      </c>
      <c r="L7" s="5">
        <v>1697</v>
      </c>
      <c r="M7" s="5">
        <v>2250</v>
      </c>
      <c r="N7" s="5">
        <v>2000</v>
      </c>
      <c r="O7" s="5">
        <v>1955.75</v>
      </c>
      <c r="P7" s="5">
        <v>2231</v>
      </c>
      <c r="Q7" s="5">
        <v>2235</v>
      </c>
      <c r="R7" s="5">
        <v>2051</v>
      </c>
      <c r="S7" s="5">
        <v>1751</v>
      </c>
      <c r="T7" s="5">
        <v>2016</v>
      </c>
      <c r="U7" s="5">
        <v>2181</v>
      </c>
      <c r="V7" s="5">
        <v>2151</v>
      </c>
      <c r="W7" s="5">
        <v>2456</v>
      </c>
      <c r="X7" s="5">
        <v>2560</v>
      </c>
      <c r="Y7" s="5">
        <v>1891</v>
      </c>
      <c r="Z7" s="5">
        <v>1731</v>
      </c>
      <c r="AA7" s="5">
        <v>1766</v>
      </c>
      <c r="AB7" s="5">
        <v>1421</v>
      </c>
      <c r="AC7" s="5">
        <v>1421</v>
      </c>
      <c r="AD7" s="5">
        <v>1496</v>
      </c>
      <c r="AE7" s="5">
        <v>2038.5</v>
      </c>
      <c r="AF7" s="5">
        <v>1636</v>
      </c>
    </row>
    <row r="8" spans="1:32" ht="120" customHeight="1" x14ac:dyDescent="0.75">
      <c r="A8" s="4" t="s">
        <v>6</v>
      </c>
      <c r="B8" s="5">
        <v>2324</v>
      </c>
      <c r="C8" s="5">
        <v>1668.5</v>
      </c>
      <c r="D8" s="5">
        <v>1399</v>
      </c>
      <c r="E8" s="5">
        <v>1774</v>
      </c>
      <c r="F8" s="5">
        <v>1876</v>
      </c>
      <c r="G8" s="5">
        <v>1809</v>
      </c>
      <c r="H8" s="5">
        <v>1934</v>
      </c>
      <c r="I8" s="5">
        <v>2088</v>
      </c>
      <c r="J8" s="5">
        <v>2012.5</v>
      </c>
      <c r="K8" s="5">
        <v>2112.5</v>
      </c>
      <c r="L8" s="5">
        <v>2162.5</v>
      </c>
      <c r="M8" s="5">
        <v>2613.75</v>
      </c>
      <c r="N8" s="5">
        <v>2327.5</v>
      </c>
      <c r="O8" s="5">
        <v>2435</v>
      </c>
      <c r="P8" s="5">
        <v>2792.5</v>
      </c>
      <c r="Q8" s="5">
        <v>2647.5</v>
      </c>
      <c r="R8" s="5">
        <v>2501</v>
      </c>
      <c r="S8" s="5">
        <v>2189</v>
      </c>
      <c r="T8" s="5">
        <v>2301</v>
      </c>
      <c r="U8" s="5">
        <v>2576</v>
      </c>
      <c r="V8" s="5">
        <v>2476</v>
      </c>
      <c r="W8" s="5">
        <v>2811.8</v>
      </c>
      <c r="X8" s="5">
        <v>2845.7000000000003</v>
      </c>
      <c r="Y8" s="5">
        <v>2106</v>
      </c>
      <c r="Z8" s="5">
        <v>1806</v>
      </c>
      <c r="AA8" s="5">
        <v>2016</v>
      </c>
      <c r="AB8" s="5">
        <v>1421</v>
      </c>
      <c r="AC8" s="5">
        <v>1627.25</v>
      </c>
      <c r="AD8" s="5">
        <v>1908.5</v>
      </c>
      <c r="AE8" s="5">
        <v>1993.5</v>
      </c>
      <c r="AF8" s="5">
        <v>1886</v>
      </c>
    </row>
    <row r="9" spans="1:32" ht="120" customHeight="1" x14ac:dyDescent="0.75">
      <c r="A9" s="4" t="s">
        <v>7</v>
      </c>
      <c r="B9" s="5">
        <v>2652</v>
      </c>
      <c r="C9" s="5">
        <v>2428.75</v>
      </c>
      <c r="D9" s="5">
        <v>1411.5</v>
      </c>
      <c r="E9" s="5">
        <v>2289.5</v>
      </c>
      <c r="F9" s="5">
        <v>2245</v>
      </c>
      <c r="G9" s="5">
        <v>2251.5</v>
      </c>
      <c r="H9" s="5">
        <v>2419</v>
      </c>
      <c r="I9" s="5">
        <v>2707.5</v>
      </c>
      <c r="J9" s="5">
        <v>2695</v>
      </c>
      <c r="K9" s="5">
        <v>2640</v>
      </c>
      <c r="L9" s="5">
        <v>2587.5</v>
      </c>
      <c r="M9" s="5">
        <v>2746.25</v>
      </c>
      <c r="N9" s="5">
        <v>2112.5</v>
      </c>
      <c r="O9" s="5">
        <v>2815</v>
      </c>
      <c r="P9" s="5">
        <v>3215</v>
      </c>
      <c r="Q9" s="5">
        <v>2870</v>
      </c>
      <c r="R9" s="5">
        <v>2829</v>
      </c>
      <c r="S9" s="5">
        <v>2460</v>
      </c>
      <c r="T9" s="5">
        <v>2676</v>
      </c>
      <c r="U9" s="5">
        <v>2834.7000000000003</v>
      </c>
      <c r="V9" s="5">
        <v>2826.5</v>
      </c>
      <c r="W9" s="5">
        <v>2947.6000000000004</v>
      </c>
      <c r="X9" s="5">
        <v>2972.6000000000004</v>
      </c>
      <c r="Y9" s="5">
        <v>2253.5</v>
      </c>
      <c r="Z9" s="5">
        <v>2083.5</v>
      </c>
      <c r="AA9" s="5">
        <v>2293.5</v>
      </c>
      <c r="AB9" s="5">
        <v>1704.75</v>
      </c>
      <c r="AC9" s="5">
        <v>1954.75</v>
      </c>
      <c r="AD9" s="5">
        <v>2156</v>
      </c>
      <c r="AE9" s="5">
        <v>2156</v>
      </c>
      <c r="AF9" s="5">
        <v>2198.5</v>
      </c>
    </row>
    <row r="10" spans="1:32" ht="120" customHeight="1" x14ac:dyDescent="0.75">
      <c r="A10" s="4" t="s">
        <v>8</v>
      </c>
      <c r="B10" s="5">
        <v>2812.5</v>
      </c>
      <c r="C10" s="5">
        <v>2660</v>
      </c>
      <c r="D10" s="5">
        <v>1837.5</v>
      </c>
      <c r="E10" s="5">
        <v>2400</v>
      </c>
      <c r="F10" s="5">
        <v>2531.25</v>
      </c>
      <c r="G10" s="5">
        <v>2659.75</v>
      </c>
      <c r="H10" s="5">
        <v>2841</v>
      </c>
      <c r="I10" s="5">
        <v>2880</v>
      </c>
      <c r="J10" s="5">
        <v>2900</v>
      </c>
      <c r="K10" s="5">
        <v>2772.5</v>
      </c>
      <c r="L10" s="5">
        <v>2820</v>
      </c>
      <c r="M10" s="5">
        <v>2790</v>
      </c>
      <c r="N10" s="5">
        <v>2540</v>
      </c>
      <c r="O10" s="5">
        <v>3085</v>
      </c>
      <c r="P10" s="5">
        <v>3250</v>
      </c>
      <c r="Q10" s="5">
        <v>2870</v>
      </c>
      <c r="R10" s="5">
        <v>2880</v>
      </c>
      <c r="S10" s="5">
        <v>2741.9</v>
      </c>
      <c r="T10" s="5">
        <v>2837.6000000000004</v>
      </c>
      <c r="U10" s="5">
        <v>2837.6000000000004</v>
      </c>
      <c r="V10" s="5">
        <v>2897.6000000000004</v>
      </c>
      <c r="W10" s="5">
        <v>2933.8</v>
      </c>
      <c r="X10" s="5">
        <v>2977.6000000000004</v>
      </c>
      <c r="Y10" s="5">
        <v>2363.5</v>
      </c>
      <c r="Z10" s="5">
        <v>2363.5</v>
      </c>
      <c r="AA10" s="5">
        <v>2366</v>
      </c>
      <c r="AB10" s="5">
        <v>2101</v>
      </c>
      <c r="AC10" s="5">
        <v>2156</v>
      </c>
      <c r="AD10" s="5">
        <v>2156</v>
      </c>
      <c r="AE10" s="5">
        <v>2156</v>
      </c>
      <c r="AF10" s="5">
        <v>2118.5</v>
      </c>
    </row>
    <row r="11" spans="1:32" ht="120" customHeight="1" x14ac:dyDescent="0.75">
      <c r="A11" s="4" t="s">
        <v>9</v>
      </c>
      <c r="B11" s="5">
        <v>2835</v>
      </c>
      <c r="C11" s="5">
        <v>2435</v>
      </c>
      <c r="D11" s="5">
        <v>2367.5</v>
      </c>
      <c r="E11" s="5">
        <v>2400</v>
      </c>
      <c r="F11" s="5">
        <v>2681.25</v>
      </c>
      <c r="G11" s="5">
        <v>2690</v>
      </c>
      <c r="H11" s="5">
        <v>2880</v>
      </c>
      <c r="I11" s="5">
        <v>2830</v>
      </c>
      <c r="J11" s="5">
        <v>2890</v>
      </c>
      <c r="K11" s="5">
        <v>2890</v>
      </c>
      <c r="L11" s="5">
        <v>2790</v>
      </c>
      <c r="M11" s="5">
        <v>2805</v>
      </c>
      <c r="N11" s="5">
        <v>2465</v>
      </c>
      <c r="O11" s="5">
        <v>3190</v>
      </c>
      <c r="P11" s="5">
        <v>3250</v>
      </c>
      <c r="Q11" s="5">
        <v>2870</v>
      </c>
      <c r="R11" s="5">
        <v>2850</v>
      </c>
      <c r="S11" s="5">
        <v>2837.6000000000004</v>
      </c>
      <c r="T11" s="5">
        <v>2837.6000000000004</v>
      </c>
      <c r="U11" s="5">
        <v>2837.6000000000004</v>
      </c>
      <c r="V11" s="5">
        <v>2897.6000000000004</v>
      </c>
      <c r="W11" s="5">
        <v>2910</v>
      </c>
      <c r="X11" s="5">
        <v>2977.6000000000004</v>
      </c>
      <c r="Y11" s="5">
        <v>2366</v>
      </c>
      <c r="Z11" s="5">
        <v>2366</v>
      </c>
      <c r="AA11" s="5">
        <v>2351</v>
      </c>
      <c r="AB11" s="5">
        <v>2156</v>
      </c>
      <c r="AC11" s="5">
        <v>2156</v>
      </c>
      <c r="AD11" s="5">
        <v>2156</v>
      </c>
      <c r="AE11" s="5">
        <v>2156</v>
      </c>
      <c r="AF11" s="5">
        <v>2226</v>
      </c>
    </row>
    <row r="12" spans="1:32" ht="120" customHeight="1" x14ac:dyDescent="0.75">
      <c r="A12" s="4" t="s">
        <v>10</v>
      </c>
      <c r="B12" s="5">
        <v>2556.25</v>
      </c>
      <c r="C12" s="5">
        <v>2370</v>
      </c>
      <c r="D12" s="5">
        <v>2400</v>
      </c>
      <c r="E12" s="5">
        <v>2400</v>
      </c>
      <c r="F12" s="5">
        <v>2690</v>
      </c>
      <c r="G12" s="5">
        <v>2667.5</v>
      </c>
      <c r="H12" s="5">
        <v>2880</v>
      </c>
      <c r="I12" s="5">
        <v>2775</v>
      </c>
      <c r="J12" s="5">
        <v>2772.5</v>
      </c>
      <c r="K12" s="5">
        <v>2587.5</v>
      </c>
      <c r="L12" s="5">
        <v>2790</v>
      </c>
      <c r="M12" s="5">
        <v>2810</v>
      </c>
      <c r="N12" s="5">
        <v>2305</v>
      </c>
      <c r="O12" s="5">
        <v>3210</v>
      </c>
      <c r="P12" s="5">
        <v>3250</v>
      </c>
      <c r="Q12" s="5">
        <v>2855</v>
      </c>
      <c r="R12" s="5">
        <v>2850</v>
      </c>
      <c r="S12" s="5">
        <v>2837.6000000000004</v>
      </c>
      <c r="T12" s="5">
        <v>2837.6000000000004</v>
      </c>
      <c r="U12" s="5">
        <v>2837.6000000000004</v>
      </c>
      <c r="V12" s="5">
        <v>2897.6000000000004</v>
      </c>
      <c r="W12" s="5">
        <v>2880</v>
      </c>
      <c r="X12" s="5">
        <v>2977.6000000000004</v>
      </c>
      <c r="Y12" s="5">
        <v>2366</v>
      </c>
      <c r="Z12" s="5">
        <v>2366</v>
      </c>
      <c r="AA12" s="5">
        <v>2336</v>
      </c>
      <c r="AB12" s="5">
        <v>2156</v>
      </c>
      <c r="AC12" s="5">
        <v>2156</v>
      </c>
      <c r="AD12" s="5">
        <v>2156</v>
      </c>
      <c r="AE12" s="5">
        <v>2136</v>
      </c>
      <c r="AF12" s="5">
        <v>2226</v>
      </c>
    </row>
    <row r="13" spans="1:32" ht="120" customHeight="1" x14ac:dyDescent="0.75">
      <c r="A13" s="4" t="s">
        <v>11</v>
      </c>
      <c r="B13" s="5">
        <v>2490</v>
      </c>
      <c r="C13" s="5">
        <v>2358.75</v>
      </c>
      <c r="D13" s="5">
        <v>2346.25</v>
      </c>
      <c r="E13" s="5">
        <v>2313.75</v>
      </c>
      <c r="F13" s="5">
        <v>2683.75</v>
      </c>
      <c r="G13" s="5">
        <v>2587.5</v>
      </c>
      <c r="H13" s="5">
        <v>2840</v>
      </c>
      <c r="I13" s="5">
        <v>2775</v>
      </c>
      <c r="J13" s="5">
        <v>2347.5</v>
      </c>
      <c r="K13" s="5">
        <v>2332.5</v>
      </c>
      <c r="L13" s="5">
        <v>2750</v>
      </c>
      <c r="M13" s="5">
        <v>2810</v>
      </c>
      <c r="N13" s="5">
        <v>2320</v>
      </c>
      <c r="O13" s="5">
        <v>3230</v>
      </c>
      <c r="P13" s="5">
        <v>3250</v>
      </c>
      <c r="Q13" s="5">
        <v>2815</v>
      </c>
      <c r="R13" s="5">
        <v>2850</v>
      </c>
      <c r="S13" s="5">
        <v>2787.4500000000003</v>
      </c>
      <c r="T13" s="5">
        <v>2837.6000000000004</v>
      </c>
      <c r="U13" s="5">
        <v>2837.6000000000004</v>
      </c>
      <c r="V13" s="5">
        <v>2897.6000000000004</v>
      </c>
      <c r="W13" s="5">
        <v>2880</v>
      </c>
      <c r="X13" s="5">
        <v>2934.4</v>
      </c>
      <c r="Y13" s="5">
        <v>2366</v>
      </c>
      <c r="Z13" s="5">
        <v>2366</v>
      </c>
      <c r="AA13" s="5">
        <v>2336</v>
      </c>
      <c r="AB13" s="5">
        <v>2156</v>
      </c>
      <c r="AC13" s="5">
        <v>2156</v>
      </c>
      <c r="AD13" s="5">
        <v>2156</v>
      </c>
      <c r="AE13" s="5">
        <v>2136</v>
      </c>
      <c r="AF13" s="5">
        <v>2226</v>
      </c>
    </row>
    <row r="14" spans="1:32" ht="120" customHeight="1" x14ac:dyDescent="0.75">
      <c r="A14" s="4" t="s">
        <v>12</v>
      </c>
      <c r="B14" s="5">
        <v>2695</v>
      </c>
      <c r="C14" s="5">
        <v>1996.25</v>
      </c>
      <c r="D14" s="5">
        <v>1897.5</v>
      </c>
      <c r="E14" s="5">
        <v>1967.5</v>
      </c>
      <c r="F14" s="5">
        <v>2340</v>
      </c>
      <c r="G14" s="5">
        <v>2080</v>
      </c>
      <c r="H14" s="5">
        <v>2305</v>
      </c>
      <c r="I14" s="5">
        <v>2285</v>
      </c>
      <c r="J14" s="5">
        <v>1683</v>
      </c>
      <c r="K14" s="5">
        <v>2020</v>
      </c>
      <c r="L14" s="5">
        <v>2562.5</v>
      </c>
      <c r="M14" s="5">
        <v>2722.5</v>
      </c>
      <c r="N14" s="5">
        <v>2320</v>
      </c>
      <c r="O14" s="5">
        <v>3230</v>
      </c>
      <c r="P14" s="5">
        <v>3250</v>
      </c>
      <c r="Q14" s="5">
        <v>2780</v>
      </c>
      <c r="R14" s="5">
        <v>2850</v>
      </c>
      <c r="S14" s="5">
        <v>2512</v>
      </c>
      <c r="T14" s="5">
        <v>2837.6000000000004</v>
      </c>
      <c r="U14" s="5">
        <v>2852.6000000000004</v>
      </c>
      <c r="V14" s="5">
        <v>2897.6000000000004</v>
      </c>
      <c r="W14" s="5">
        <v>2880</v>
      </c>
      <c r="X14" s="5">
        <v>2920</v>
      </c>
      <c r="Y14" s="5">
        <v>2366</v>
      </c>
      <c r="Z14" s="5">
        <v>2366</v>
      </c>
      <c r="AA14" s="5">
        <v>2336</v>
      </c>
      <c r="AB14" s="5">
        <v>2156</v>
      </c>
      <c r="AC14" s="5">
        <v>2156</v>
      </c>
      <c r="AD14" s="5">
        <v>2156</v>
      </c>
      <c r="AE14" s="5">
        <v>2136</v>
      </c>
      <c r="AF14" s="5">
        <v>2226</v>
      </c>
    </row>
    <row r="15" spans="1:32" ht="120" customHeight="1" x14ac:dyDescent="0.75">
      <c r="A15" s="4" t="s">
        <v>13</v>
      </c>
      <c r="B15" s="5">
        <v>2350</v>
      </c>
      <c r="C15" s="5">
        <v>1880</v>
      </c>
      <c r="D15" s="5">
        <v>1386.5</v>
      </c>
      <c r="E15" s="5">
        <v>1611.5</v>
      </c>
      <c r="F15" s="5">
        <v>1707</v>
      </c>
      <c r="G15" s="5">
        <v>1560.5</v>
      </c>
      <c r="H15" s="5">
        <v>1768</v>
      </c>
      <c r="I15" s="5">
        <v>1615.5</v>
      </c>
      <c r="J15" s="5">
        <v>1544</v>
      </c>
      <c r="K15" s="5">
        <v>1863</v>
      </c>
      <c r="L15" s="5">
        <v>2225</v>
      </c>
      <c r="M15" s="5">
        <v>2610</v>
      </c>
      <c r="N15" s="5">
        <v>2320</v>
      </c>
      <c r="O15" s="5">
        <v>3230</v>
      </c>
      <c r="P15" s="5">
        <v>3250</v>
      </c>
      <c r="Q15" s="5">
        <v>2820</v>
      </c>
      <c r="R15" s="5">
        <v>2788.75</v>
      </c>
      <c r="S15" s="5">
        <v>2637</v>
      </c>
      <c r="T15" s="5">
        <v>2837.6000000000004</v>
      </c>
      <c r="U15" s="5">
        <v>2864.9500000000003</v>
      </c>
      <c r="V15" s="5">
        <v>2868.8500000000004</v>
      </c>
      <c r="W15" s="5">
        <v>2880</v>
      </c>
      <c r="X15" s="5">
        <v>2940</v>
      </c>
      <c r="Y15" s="5">
        <v>2273.5</v>
      </c>
      <c r="Z15" s="5">
        <v>2366</v>
      </c>
      <c r="AA15" s="5">
        <v>2278.5</v>
      </c>
      <c r="AB15" s="5">
        <v>2156</v>
      </c>
      <c r="AC15" s="5">
        <v>2156</v>
      </c>
      <c r="AD15" s="5">
        <v>2156</v>
      </c>
      <c r="AE15" s="5">
        <v>2136</v>
      </c>
      <c r="AF15" s="5">
        <v>2201</v>
      </c>
    </row>
    <row r="16" spans="1:32" ht="120" customHeight="1" x14ac:dyDescent="0.75">
      <c r="A16" s="4" t="s">
        <v>14</v>
      </c>
      <c r="B16" s="5">
        <v>1789.25</v>
      </c>
      <c r="C16" s="5">
        <v>1722</v>
      </c>
      <c r="D16" s="5">
        <v>1271</v>
      </c>
      <c r="E16" s="5">
        <v>1636.5</v>
      </c>
      <c r="F16" s="5">
        <v>1459</v>
      </c>
      <c r="G16" s="5">
        <v>1541.5</v>
      </c>
      <c r="H16" s="5">
        <v>1571.5</v>
      </c>
      <c r="I16" s="5">
        <v>1556.5</v>
      </c>
      <c r="J16" s="5">
        <v>1544</v>
      </c>
      <c r="K16" s="5">
        <v>1786.5</v>
      </c>
      <c r="L16" s="5">
        <v>1975</v>
      </c>
      <c r="M16" s="5">
        <v>2470</v>
      </c>
      <c r="N16" s="5">
        <v>2320</v>
      </c>
      <c r="O16" s="5">
        <v>2647.5</v>
      </c>
      <c r="P16" s="5">
        <v>3250</v>
      </c>
      <c r="Q16" s="5">
        <v>2810</v>
      </c>
      <c r="R16" s="5">
        <v>2507.5</v>
      </c>
      <c r="S16" s="5">
        <v>2473</v>
      </c>
      <c r="T16" s="5">
        <v>2475</v>
      </c>
      <c r="U16" s="5">
        <v>2712.15</v>
      </c>
      <c r="V16" s="5">
        <v>2867.6000000000004</v>
      </c>
      <c r="W16" s="5">
        <v>2890</v>
      </c>
      <c r="X16" s="5">
        <v>2964.4</v>
      </c>
      <c r="Y16" s="5">
        <v>2173.5</v>
      </c>
      <c r="Z16" s="5">
        <v>2338.5</v>
      </c>
      <c r="AA16" s="5">
        <v>2141</v>
      </c>
      <c r="AB16" s="5">
        <v>2156</v>
      </c>
      <c r="AC16" s="5">
        <v>2131</v>
      </c>
      <c r="AD16" s="5">
        <v>2156</v>
      </c>
      <c r="AE16" s="5">
        <v>2136</v>
      </c>
      <c r="AF16" s="5">
        <v>2038.5</v>
      </c>
    </row>
    <row r="17" spans="1:32" ht="120" customHeight="1" x14ac:dyDescent="0.75">
      <c r="A17" s="4" t="s">
        <v>15</v>
      </c>
      <c r="B17" s="5">
        <v>1871.5</v>
      </c>
      <c r="C17" s="5">
        <v>1955</v>
      </c>
      <c r="D17" s="5">
        <v>1196</v>
      </c>
      <c r="E17" s="5">
        <v>1716.5</v>
      </c>
      <c r="F17" s="5">
        <v>1455.5</v>
      </c>
      <c r="G17" s="5">
        <v>1616.5</v>
      </c>
      <c r="H17" s="5">
        <v>1556.5</v>
      </c>
      <c r="I17" s="5">
        <v>1719</v>
      </c>
      <c r="J17" s="5">
        <v>1581.5</v>
      </c>
      <c r="K17" s="5">
        <v>1611.5</v>
      </c>
      <c r="L17" s="5">
        <v>2000</v>
      </c>
      <c r="M17" s="5">
        <v>2425</v>
      </c>
      <c r="N17" s="5">
        <v>2320</v>
      </c>
      <c r="O17" s="5">
        <v>2797.5</v>
      </c>
      <c r="P17" s="5">
        <v>3250</v>
      </c>
      <c r="Q17" s="5">
        <v>2777.5</v>
      </c>
      <c r="R17" s="5">
        <v>2240</v>
      </c>
      <c r="S17" s="5">
        <v>2447.5</v>
      </c>
      <c r="T17" s="5">
        <v>2515</v>
      </c>
      <c r="U17" s="5">
        <v>2890.1000000000004</v>
      </c>
      <c r="V17" s="5">
        <v>2941.3500000000004</v>
      </c>
      <c r="W17" s="5">
        <v>2900</v>
      </c>
      <c r="X17" s="5">
        <v>2977.6000000000004</v>
      </c>
      <c r="Y17" s="5">
        <v>2366</v>
      </c>
      <c r="Z17" s="5">
        <v>2273.5</v>
      </c>
      <c r="AA17" s="5">
        <v>2336</v>
      </c>
      <c r="AB17" s="5">
        <v>2156</v>
      </c>
      <c r="AC17" s="5">
        <v>2156</v>
      </c>
      <c r="AD17" s="5">
        <v>2156</v>
      </c>
      <c r="AE17" s="5">
        <v>2136</v>
      </c>
      <c r="AF17" s="5">
        <v>1788.5</v>
      </c>
    </row>
    <row r="18" spans="1:32" ht="120" customHeight="1" x14ac:dyDescent="0.75">
      <c r="A18" s="4" t="s">
        <v>16</v>
      </c>
      <c r="B18" s="5">
        <v>1971.5</v>
      </c>
      <c r="C18" s="5">
        <v>2105</v>
      </c>
      <c r="D18" s="5">
        <v>1166</v>
      </c>
      <c r="E18" s="5">
        <v>1623</v>
      </c>
      <c r="F18" s="5">
        <v>1887.5</v>
      </c>
      <c r="G18" s="5">
        <v>1760.5</v>
      </c>
      <c r="H18" s="5">
        <v>1625.5</v>
      </c>
      <c r="I18" s="5">
        <v>2255</v>
      </c>
      <c r="J18" s="5">
        <v>2100</v>
      </c>
      <c r="K18" s="5">
        <v>1836</v>
      </c>
      <c r="L18" s="5">
        <v>2362.5</v>
      </c>
      <c r="M18" s="5">
        <v>2540</v>
      </c>
      <c r="N18" s="5">
        <v>2445</v>
      </c>
      <c r="O18" s="5">
        <v>3230</v>
      </c>
      <c r="P18" s="5">
        <v>3225</v>
      </c>
      <c r="Q18" s="5">
        <v>2770</v>
      </c>
      <c r="R18" s="5">
        <v>2174</v>
      </c>
      <c r="S18" s="5">
        <v>2739.4</v>
      </c>
      <c r="T18" s="5">
        <v>2798.8</v>
      </c>
      <c r="U18" s="5">
        <v>2897.6000000000004</v>
      </c>
      <c r="V18" s="5">
        <v>2947.6000000000004</v>
      </c>
      <c r="W18" s="5">
        <v>2910</v>
      </c>
      <c r="X18" s="5">
        <v>2977.6000000000004</v>
      </c>
      <c r="Y18" s="5">
        <v>2321</v>
      </c>
      <c r="Z18" s="5">
        <v>2366</v>
      </c>
      <c r="AA18" s="5">
        <v>2336</v>
      </c>
      <c r="AB18" s="5">
        <v>2156</v>
      </c>
      <c r="AC18" s="5">
        <v>2156</v>
      </c>
      <c r="AD18" s="5">
        <v>2156</v>
      </c>
      <c r="AE18" s="5">
        <v>2136</v>
      </c>
      <c r="AF18" s="5">
        <v>1901</v>
      </c>
    </row>
    <row r="19" spans="1:32" ht="120" customHeight="1" x14ac:dyDescent="0.75">
      <c r="A19" s="4" t="s">
        <v>17</v>
      </c>
      <c r="B19" s="5">
        <v>2613</v>
      </c>
      <c r="C19" s="5">
        <v>2352.5</v>
      </c>
      <c r="D19" s="5">
        <v>1544.5</v>
      </c>
      <c r="E19" s="5">
        <v>2021.25</v>
      </c>
      <c r="F19" s="5">
        <v>2582.5</v>
      </c>
      <c r="G19" s="5">
        <v>2267.5</v>
      </c>
      <c r="H19" s="5">
        <v>2332.5</v>
      </c>
      <c r="I19" s="5">
        <v>2766.25</v>
      </c>
      <c r="J19" s="5">
        <v>2817.5</v>
      </c>
      <c r="K19" s="5">
        <v>2417.5</v>
      </c>
      <c r="L19" s="5">
        <v>2730</v>
      </c>
      <c r="M19" s="5">
        <v>2540</v>
      </c>
      <c r="N19" s="5">
        <v>2585</v>
      </c>
      <c r="O19" s="5">
        <v>3245</v>
      </c>
      <c r="P19" s="5">
        <v>3162.5</v>
      </c>
      <c r="Q19" s="5">
        <v>2770</v>
      </c>
      <c r="R19" s="5">
        <v>2610</v>
      </c>
      <c r="S19" s="5">
        <v>2837.6000000000004</v>
      </c>
      <c r="T19" s="5">
        <v>2837.6000000000004</v>
      </c>
      <c r="U19" s="5">
        <v>2897.6000000000004</v>
      </c>
      <c r="V19" s="5">
        <v>2947.6000000000004</v>
      </c>
      <c r="W19" s="5">
        <v>2920</v>
      </c>
      <c r="X19" s="5">
        <v>2977.6000000000004</v>
      </c>
      <c r="Y19" s="5">
        <v>2226</v>
      </c>
      <c r="Z19" s="5">
        <v>2366</v>
      </c>
      <c r="AA19" s="5">
        <v>2336</v>
      </c>
      <c r="AB19" s="5">
        <v>2156</v>
      </c>
      <c r="AC19" s="5">
        <v>2156</v>
      </c>
      <c r="AD19" s="5">
        <v>2156</v>
      </c>
      <c r="AE19" s="5">
        <v>2136</v>
      </c>
      <c r="AF19" s="5">
        <v>2001</v>
      </c>
    </row>
    <row r="20" spans="1:32" ht="120" customHeight="1" x14ac:dyDescent="0.75">
      <c r="A20" s="4" t="s">
        <v>18</v>
      </c>
      <c r="B20" s="5">
        <v>2830</v>
      </c>
      <c r="C20" s="5">
        <v>2400</v>
      </c>
      <c r="D20" s="5">
        <v>1851.25</v>
      </c>
      <c r="E20" s="5">
        <v>2515</v>
      </c>
      <c r="F20" s="5">
        <v>2690</v>
      </c>
      <c r="G20" s="5">
        <v>2650</v>
      </c>
      <c r="H20" s="5">
        <v>2877.5</v>
      </c>
      <c r="I20" s="5">
        <v>2816.25</v>
      </c>
      <c r="J20" s="5">
        <v>2900</v>
      </c>
      <c r="K20" s="5">
        <v>2650</v>
      </c>
      <c r="L20" s="5">
        <v>2760</v>
      </c>
      <c r="M20" s="5">
        <v>2540</v>
      </c>
      <c r="N20" s="5">
        <v>2590</v>
      </c>
      <c r="O20" s="5">
        <v>3250</v>
      </c>
      <c r="P20" s="5">
        <v>3087.5</v>
      </c>
      <c r="Q20" s="5">
        <v>2770</v>
      </c>
      <c r="R20" s="5">
        <v>2780</v>
      </c>
      <c r="S20" s="5">
        <v>2837.6000000000004</v>
      </c>
      <c r="T20" s="5">
        <v>2837.6000000000004</v>
      </c>
      <c r="U20" s="5">
        <v>2883.8</v>
      </c>
      <c r="V20" s="5">
        <v>2947.6000000000004</v>
      </c>
      <c r="W20" s="5">
        <v>2947.6000000000004</v>
      </c>
      <c r="X20" s="5">
        <v>2950</v>
      </c>
      <c r="Y20" s="5">
        <v>2226</v>
      </c>
      <c r="Z20" s="5">
        <v>2366</v>
      </c>
      <c r="AA20" s="5">
        <v>2336</v>
      </c>
      <c r="AB20" s="5">
        <v>2156</v>
      </c>
      <c r="AC20" s="5">
        <v>2156</v>
      </c>
      <c r="AD20" s="5">
        <v>2156</v>
      </c>
      <c r="AE20" s="5">
        <v>2163.5</v>
      </c>
      <c r="AF20" s="5">
        <v>2213.5</v>
      </c>
    </row>
    <row r="21" spans="1:32" ht="120" customHeight="1" x14ac:dyDescent="0.75">
      <c r="A21" s="4" t="s">
        <v>19</v>
      </c>
      <c r="B21" s="5">
        <v>2835</v>
      </c>
      <c r="C21" s="5">
        <v>2400</v>
      </c>
      <c r="D21" s="5">
        <v>1947.5</v>
      </c>
      <c r="E21" s="5">
        <v>2645</v>
      </c>
      <c r="F21" s="5">
        <v>2690</v>
      </c>
      <c r="G21" s="5">
        <v>2676.25</v>
      </c>
      <c r="H21" s="5">
        <v>2895</v>
      </c>
      <c r="I21" s="5">
        <v>2852.5</v>
      </c>
      <c r="J21" s="5">
        <v>2862.5</v>
      </c>
      <c r="K21" s="5">
        <v>2550</v>
      </c>
      <c r="L21" s="5">
        <v>2775</v>
      </c>
      <c r="M21" s="5">
        <v>2562.5</v>
      </c>
      <c r="N21" s="5">
        <v>2590</v>
      </c>
      <c r="O21" s="5">
        <v>3250</v>
      </c>
      <c r="P21" s="5">
        <v>3015</v>
      </c>
      <c r="Q21" s="5">
        <v>2795</v>
      </c>
      <c r="R21" s="5">
        <v>2780</v>
      </c>
      <c r="S21" s="5">
        <v>2818.2000000000003</v>
      </c>
      <c r="T21" s="5">
        <v>2837.6000000000004</v>
      </c>
      <c r="U21" s="5">
        <v>2820</v>
      </c>
      <c r="V21" s="5">
        <v>2947.6000000000004</v>
      </c>
      <c r="W21" s="5">
        <v>2977.6000000000004</v>
      </c>
      <c r="X21" s="5">
        <v>2956.9</v>
      </c>
      <c r="Y21" s="5">
        <v>2341</v>
      </c>
      <c r="Z21" s="5">
        <v>2366</v>
      </c>
      <c r="AA21" s="5">
        <v>2336</v>
      </c>
      <c r="AB21" s="5">
        <v>2156</v>
      </c>
      <c r="AC21" s="5">
        <v>2156</v>
      </c>
      <c r="AD21" s="5">
        <v>2156</v>
      </c>
      <c r="AE21" s="5">
        <v>2211</v>
      </c>
      <c r="AF21" s="5">
        <v>2226</v>
      </c>
    </row>
    <row r="22" spans="1:32" ht="120" customHeight="1" x14ac:dyDescent="0.75">
      <c r="A22" s="4" t="s">
        <v>20</v>
      </c>
      <c r="B22" s="5">
        <v>2612.5</v>
      </c>
      <c r="C22" s="5">
        <v>2400</v>
      </c>
      <c r="D22" s="5">
        <v>1883.75</v>
      </c>
      <c r="E22" s="5">
        <v>2592.5</v>
      </c>
      <c r="F22" s="5">
        <v>2690</v>
      </c>
      <c r="G22" s="5">
        <v>2747.5</v>
      </c>
      <c r="H22" s="5">
        <v>2662.5</v>
      </c>
      <c r="I22" s="5">
        <v>2777.5</v>
      </c>
      <c r="J22" s="5">
        <v>2562.5</v>
      </c>
      <c r="K22" s="5">
        <v>2550</v>
      </c>
      <c r="L22" s="5">
        <v>2775</v>
      </c>
      <c r="M22" s="5">
        <v>2585</v>
      </c>
      <c r="N22" s="5">
        <v>2590</v>
      </c>
      <c r="O22" s="5">
        <v>3117.5</v>
      </c>
      <c r="P22" s="5">
        <v>2782.5</v>
      </c>
      <c r="Q22" s="5">
        <v>2772.5</v>
      </c>
      <c r="R22" s="5">
        <v>2767.5</v>
      </c>
      <c r="S22" s="5">
        <v>2610</v>
      </c>
      <c r="T22" s="5">
        <v>2788.8</v>
      </c>
      <c r="U22" s="5">
        <v>2820</v>
      </c>
      <c r="V22" s="5">
        <v>2947.6000000000004</v>
      </c>
      <c r="W22" s="5">
        <v>2977.6000000000004</v>
      </c>
      <c r="X22" s="5">
        <v>2977.6000000000004</v>
      </c>
      <c r="Y22" s="5">
        <v>2366</v>
      </c>
      <c r="Z22" s="5">
        <v>2366</v>
      </c>
      <c r="AA22" s="5">
        <v>2336</v>
      </c>
      <c r="AB22" s="5">
        <v>2156</v>
      </c>
      <c r="AC22" s="5">
        <v>2156</v>
      </c>
      <c r="AD22" s="5">
        <v>2156</v>
      </c>
      <c r="AE22" s="5">
        <v>2288.5</v>
      </c>
      <c r="AF22" s="5">
        <v>2226</v>
      </c>
    </row>
    <row r="23" spans="1:32" ht="120" customHeight="1" x14ac:dyDescent="0.75">
      <c r="A23" s="4" t="s">
        <v>21</v>
      </c>
      <c r="B23" s="5">
        <v>2602.5</v>
      </c>
      <c r="C23" s="5">
        <v>2115</v>
      </c>
      <c r="D23" s="5">
        <v>1905</v>
      </c>
      <c r="E23" s="5">
        <v>2455</v>
      </c>
      <c r="F23" s="5">
        <v>2431.25</v>
      </c>
      <c r="G23" s="5">
        <v>2405</v>
      </c>
      <c r="H23" s="5">
        <v>2437.5</v>
      </c>
      <c r="I23" s="5">
        <v>2565</v>
      </c>
      <c r="J23" s="5">
        <v>2300</v>
      </c>
      <c r="K23" s="5">
        <v>2195</v>
      </c>
      <c r="L23" s="5">
        <v>2578.75</v>
      </c>
      <c r="M23" s="5">
        <v>2482.5</v>
      </c>
      <c r="N23" s="5">
        <v>2437.5</v>
      </c>
      <c r="O23" s="5">
        <v>2812.5</v>
      </c>
      <c r="P23" s="5">
        <v>2660</v>
      </c>
      <c r="Q23" s="5">
        <v>2682.5</v>
      </c>
      <c r="R23" s="5">
        <v>2430</v>
      </c>
      <c r="S23" s="5">
        <v>2460</v>
      </c>
      <c r="T23" s="5">
        <v>2440</v>
      </c>
      <c r="U23" s="5">
        <v>2648.75</v>
      </c>
      <c r="V23" s="5">
        <v>2685.1000000000004</v>
      </c>
      <c r="W23" s="5">
        <v>2920.1000000000004</v>
      </c>
      <c r="X23" s="5">
        <v>2717.5</v>
      </c>
      <c r="Y23" s="5">
        <v>2128.5</v>
      </c>
      <c r="Z23" s="5">
        <v>2328.5</v>
      </c>
      <c r="AA23" s="5">
        <v>2103.5</v>
      </c>
      <c r="AB23" s="5">
        <v>2133.5</v>
      </c>
      <c r="AC23" s="5">
        <v>2156</v>
      </c>
      <c r="AD23" s="5">
        <v>2156</v>
      </c>
      <c r="AE23" s="5">
        <v>2303.5</v>
      </c>
      <c r="AF23" s="5">
        <v>2226</v>
      </c>
    </row>
    <row r="24" spans="1:32" ht="120" customHeight="1" x14ac:dyDescent="0.75">
      <c r="A24" s="4" t="s">
        <v>22</v>
      </c>
      <c r="B24" s="5">
        <v>2307.5</v>
      </c>
      <c r="C24" s="5">
        <v>1950</v>
      </c>
      <c r="D24" s="5">
        <v>1673</v>
      </c>
      <c r="E24" s="5">
        <v>1880</v>
      </c>
      <c r="F24" s="5">
        <v>1706</v>
      </c>
      <c r="G24" s="5">
        <v>1854.5</v>
      </c>
      <c r="H24" s="5">
        <v>1799.5</v>
      </c>
      <c r="I24" s="5">
        <v>2175</v>
      </c>
      <c r="J24" s="5">
        <v>2150</v>
      </c>
      <c r="K24" s="5">
        <v>1735.5</v>
      </c>
      <c r="L24" s="5">
        <v>2036</v>
      </c>
      <c r="M24" s="5">
        <v>2112.5</v>
      </c>
      <c r="N24" s="5">
        <v>2250</v>
      </c>
      <c r="O24" s="5">
        <v>2603.5</v>
      </c>
      <c r="P24" s="5">
        <v>2301.5</v>
      </c>
      <c r="Q24" s="5">
        <v>2375</v>
      </c>
      <c r="R24" s="5">
        <v>1873.5</v>
      </c>
      <c r="S24" s="5">
        <v>1976</v>
      </c>
      <c r="T24" s="5">
        <v>2151</v>
      </c>
      <c r="U24" s="5">
        <v>2061.5</v>
      </c>
      <c r="V24" s="5">
        <v>2309.6999999999998</v>
      </c>
      <c r="W24" s="5">
        <v>2488.1999999999998</v>
      </c>
      <c r="X24" s="5">
        <v>2120.25</v>
      </c>
      <c r="Y24" s="5">
        <v>2016</v>
      </c>
      <c r="Z24" s="5">
        <v>2086</v>
      </c>
      <c r="AA24" s="5">
        <v>2166</v>
      </c>
      <c r="AB24" s="5">
        <v>2081</v>
      </c>
      <c r="AC24" s="5">
        <v>2156</v>
      </c>
      <c r="AD24" s="5">
        <v>2156</v>
      </c>
      <c r="AE24" s="5">
        <v>2226</v>
      </c>
      <c r="AF24" s="5">
        <v>2201</v>
      </c>
    </row>
    <row r="25" spans="1:32" ht="120" customHeight="1" x14ac:dyDescent="0.75">
      <c r="A25" s="4" t="s">
        <v>23</v>
      </c>
      <c r="B25" s="5">
        <v>1709.5</v>
      </c>
      <c r="C25" s="5">
        <v>2025</v>
      </c>
      <c r="D25" s="5">
        <v>1459</v>
      </c>
      <c r="E25" s="5">
        <v>1590.5</v>
      </c>
      <c r="F25" s="5">
        <v>1511.5</v>
      </c>
      <c r="G25" s="5">
        <v>1694</v>
      </c>
      <c r="H25" s="5">
        <v>1719</v>
      </c>
      <c r="I25" s="5">
        <v>1880.5</v>
      </c>
      <c r="J25" s="5">
        <v>1887</v>
      </c>
      <c r="K25" s="5">
        <v>1571.5</v>
      </c>
      <c r="L25" s="5">
        <v>1874</v>
      </c>
      <c r="M25" s="5">
        <v>1755.5</v>
      </c>
      <c r="N25" s="5">
        <v>2080</v>
      </c>
      <c r="O25" s="5">
        <v>2334</v>
      </c>
      <c r="P25" s="5">
        <v>1901</v>
      </c>
      <c r="Q25" s="5">
        <v>2223</v>
      </c>
      <c r="R25" s="5">
        <v>1731</v>
      </c>
      <c r="S25" s="5">
        <v>1726</v>
      </c>
      <c r="T25" s="5">
        <v>1856</v>
      </c>
      <c r="U25" s="5">
        <v>2088.5</v>
      </c>
      <c r="V25" s="5">
        <v>2226</v>
      </c>
      <c r="W25" s="5">
        <v>2367.5</v>
      </c>
      <c r="X25" s="5">
        <v>2001</v>
      </c>
      <c r="Y25" s="5">
        <v>1931</v>
      </c>
      <c r="Z25" s="5">
        <v>2126</v>
      </c>
      <c r="AA25" s="5">
        <v>1989.75</v>
      </c>
      <c r="AB25" s="5">
        <v>2068.5</v>
      </c>
      <c r="AC25" s="5">
        <v>1954.75</v>
      </c>
      <c r="AD25" s="5">
        <v>2148.5</v>
      </c>
      <c r="AE25" s="5">
        <v>2226</v>
      </c>
      <c r="AF25" s="5">
        <v>2026</v>
      </c>
    </row>
    <row r="26" spans="1:32" ht="120" customHeight="1" x14ac:dyDescent="0.75">
      <c r="A26" s="4" t="s">
        <v>24</v>
      </c>
      <c r="B26" s="5">
        <v>1626.5</v>
      </c>
      <c r="C26" s="5">
        <v>1813.5</v>
      </c>
      <c r="D26" s="5">
        <v>1399</v>
      </c>
      <c r="E26" s="5">
        <v>1541.5</v>
      </c>
      <c r="F26" s="5">
        <v>1399</v>
      </c>
      <c r="G26" s="5">
        <v>1619</v>
      </c>
      <c r="H26" s="5">
        <v>1589</v>
      </c>
      <c r="I26" s="5">
        <v>1749</v>
      </c>
      <c r="J26" s="5">
        <v>1654</v>
      </c>
      <c r="K26" s="5">
        <v>1544</v>
      </c>
      <c r="L26" s="5">
        <v>1836.5</v>
      </c>
      <c r="M26" s="5">
        <v>1836.5</v>
      </c>
      <c r="N26" s="5">
        <v>1973.5</v>
      </c>
      <c r="O26" s="5">
        <v>2031.5</v>
      </c>
      <c r="P26" s="5">
        <v>1676</v>
      </c>
      <c r="Q26" s="5">
        <v>1911</v>
      </c>
      <c r="R26" s="5">
        <v>1566</v>
      </c>
      <c r="S26" s="5">
        <v>1601</v>
      </c>
      <c r="T26" s="5">
        <v>1703.5</v>
      </c>
      <c r="U26" s="5">
        <v>2176</v>
      </c>
      <c r="V26" s="5">
        <v>2226</v>
      </c>
      <c r="W26" s="5">
        <v>2101</v>
      </c>
      <c r="X26" s="5">
        <v>2101</v>
      </c>
      <c r="Y26" s="5">
        <v>1906</v>
      </c>
      <c r="Z26" s="5">
        <v>2126</v>
      </c>
      <c r="AA26" s="5">
        <v>1857.25</v>
      </c>
      <c r="AB26" s="5">
        <v>1781</v>
      </c>
      <c r="AC26" s="5">
        <v>1986</v>
      </c>
      <c r="AD26" s="5">
        <v>2059.75</v>
      </c>
      <c r="AE26" s="5">
        <v>2166</v>
      </c>
      <c r="AF26" s="5">
        <v>1936</v>
      </c>
    </row>
    <row r="27" spans="1:32" s="13" customFormat="1" ht="120" customHeight="1" x14ac:dyDescent="0.75">
      <c r="A27" s="14" t="s">
        <v>25</v>
      </c>
      <c r="B27" s="17">
        <f>SUM(B3:B26)</f>
        <v>54294</v>
      </c>
      <c r="C27" s="17">
        <f t="shared" ref="C27:AF27" si="1">SUM(C3:C26)</f>
        <v>48422.75</v>
      </c>
      <c r="D27" s="17">
        <f t="shared" si="1"/>
        <v>39411.75</v>
      </c>
      <c r="E27" s="17">
        <f t="shared" si="1"/>
        <v>46405.5</v>
      </c>
      <c r="F27" s="17">
        <f t="shared" si="1"/>
        <v>48521.5</v>
      </c>
      <c r="G27" s="17">
        <f t="shared" si="1"/>
        <v>48508</v>
      </c>
      <c r="H27" s="17">
        <f t="shared" si="1"/>
        <v>50690.5</v>
      </c>
      <c r="I27" s="17">
        <f t="shared" si="1"/>
        <v>52841</v>
      </c>
      <c r="J27" s="17">
        <f t="shared" si="1"/>
        <v>51048.5</v>
      </c>
      <c r="K27" s="17">
        <f t="shared" si="1"/>
        <v>49844.5</v>
      </c>
      <c r="L27" s="17">
        <f t="shared" si="1"/>
        <v>54263.25</v>
      </c>
      <c r="M27" s="17">
        <f t="shared" si="1"/>
        <v>57244.5</v>
      </c>
      <c r="N27" s="17">
        <f t="shared" si="1"/>
        <v>54037</v>
      </c>
      <c r="O27" s="17">
        <f t="shared" si="1"/>
        <v>65257</v>
      </c>
      <c r="P27" s="17">
        <f t="shared" si="1"/>
        <v>65545.5</v>
      </c>
      <c r="Q27" s="17">
        <f t="shared" si="1"/>
        <v>60468</v>
      </c>
      <c r="R27" s="17">
        <f t="shared" si="1"/>
        <v>57003.25</v>
      </c>
      <c r="S27" s="17">
        <f t="shared" si="1"/>
        <v>55543.85</v>
      </c>
      <c r="T27" s="17">
        <f t="shared" si="1"/>
        <v>57598.5</v>
      </c>
      <c r="U27" s="17">
        <f t="shared" si="1"/>
        <v>60734.649999999994</v>
      </c>
      <c r="V27" s="17">
        <f t="shared" si="1"/>
        <v>62033.099999999977</v>
      </c>
      <c r="W27" s="17">
        <f t="shared" si="1"/>
        <v>64437.799999999988</v>
      </c>
      <c r="X27" s="17">
        <f t="shared" si="1"/>
        <v>64381.95</v>
      </c>
      <c r="Y27" s="17">
        <f t="shared" si="1"/>
        <v>51061.5</v>
      </c>
      <c r="Z27" s="17">
        <f t="shared" si="1"/>
        <v>51584</v>
      </c>
      <c r="AA27" s="17">
        <f t="shared" si="1"/>
        <v>51536.5</v>
      </c>
      <c r="AB27" s="17">
        <f t="shared" si="1"/>
        <v>46620.25</v>
      </c>
      <c r="AC27" s="17">
        <f t="shared" si="1"/>
        <v>47337.75</v>
      </c>
      <c r="AD27" s="17">
        <f t="shared" si="1"/>
        <v>48745.25</v>
      </c>
      <c r="AE27" s="17">
        <f t="shared" si="1"/>
        <v>50434</v>
      </c>
      <c r="AF27" s="17">
        <f t="shared" si="1"/>
        <v>48926.5</v>
      </c>
    </row>
    <row r="28" spans="1:32" s="13" customFormat="1" ht="120" customHeight="1" x14ac:dyDescent="0.75">
      <c r="A28" s="14" t="s">
        <v>26</v>
      </c>
      <c r="B28" s="17">
        <f>B27/1000</f>
        <v>54.293999999999997</v>
      </c>
      <c r="C28" s="17">
        <f t="shared" ref="C28:AF28" si="2">C27/1000</f>
        <v>48.422750000000001</v>
      </c>
      <c r="D28" s="17">
        <f t="shared" si="2"/>
        <v>39.411749999999998</v>
      </c>
      <c r="E28" s="17">
        <f t="shared" si="2"/>
        <v>46.405500000000004</v>
      </c>
      <c r="F28" s="17">
        <f t="shared" si="2"/>
        <v>48.521500000000003</v>
      </c>
      <c r="G28" s="17">
        <f t="shared" si="2"/>
        <v>48.508000000000003</v>
      </c>
      <c r="H28" s="17">
        <f t="shared" si="2"/>
        <v>50.6905</v>
      </c>
      <c r="I28" s="17">
        <f t="shared" si="2"/>
        <v>52.841000000000001</v>
      </c>
      <c r="J28" s="17">
        <f t="shared" si="2"/>
        <v>51.048499999999997</v>
      </c>
      <c r="K28" s="17">
        <f t="shared" si="2"/>
        <v>49.844499999999996</v>
      </c>
      <c r="L28" s="17">
        <f t="shared" si="2"/>
        <v>54.263249999999999</v>
      </c>
      <c r="M28" s="17">
        <f t="shared" si="2"/>
        <v>57.244500000000002</v>
      </c>
      <c r="N28" s="17">
        <f t="shared" si="2"/>
        <v>54.036999999999999</v>
      </c>
      <c r="O28" s="17">
        <f t="shared" si="2"/>
        <v>65.257000000000005</v>
      </c>
      <c r="P28" s="17">
        <f t="shared" si="2"/>
        <v>65.545500000000004</v>
      </c>
      <c r="Q28" s="17">
        <f t="shared" si="2"/>
        <v>60.468000000000004</v>
      </c>
      <c r="R28" s="17">
        <f t="shared" si="2"/>
        <v>57.003250000000001</v>
      </c>
      <c r="S28" s="17">
        <f t="shared" si="2"/>
        <v>55.543849999999999</v>
      </c>
      <c r="T28" s="17">
        <f t="shared" si="2"/>
        <v>57.598500000000001</v>
      </c>
      <c r="U28" s="17">
        <f t="shared" si="2"/>
        <v>60.734649999999995</v>
      </c>
      <c r="V28" s="17">
        <f t="shared" si="2"/>
        <v>62.033099999999976</v>
      </c>
      <c r="W28" s="17">
        <f t="shared" si="2"/>
        <v>64.437799999999982</v>
      </c>
      <c r="X28" s="17">
        <f t="shared" si="2"/>
        <v>64.381950000000003</v>
      </c>
      <c r="Y28" s="17">
        <f t="shared" si="2"/>
        <v>51.061500000000002</v>
      </c>
      <c r="Z28" s="17">
        <f t="shared" si="2"/>
        <v>51.584000000000003</v>
      </c>
      <c r="AA28" s="17">
        <f t="shared" si="2"/>
        <v>51.536499999999997</v>
      </c>
      <c r="AB28" s="17">
        <f t="shared" si="2"/>
        <v>46.620249999999999</v>
      </c>
      <c r="AC28" s="17">
        <f t="shared" si="2"/>
        <v>47.33775</v>
      </c>
      <c r="AD28" s="17">
        <f t="shared" si="2"/>
        <v>48.745249999999999</v>
      </c>
      <c r="AE28" s="17">
        <f t="shared" si="2"/>
        <v>50.433999999999997</v>
      </c>
      <c r="AF28" s="17">
        <f t="shared" si="2"/>
        <v>48.926499999999997</v>
      </c>
    </row>
    <row r="29" spans="1:32" s="10" customFormat="1" ht="120" customHeight="1" x14ac:dyDescent="0.75">
      <c r="A29" s="6" t="s">
        <v>27</v>
      </c>
      <c r="B29" s="7">
        <f>(SUM(B28:AF28))</f>
        <v>1664.7820999999994</v>
      </c>
      <c r="C29" s="6"/>
      <c r="D29" s="6" t="s">
        <v>28</v>
      </c>
      <c r="E29" s="7">
        <f>MAX(B3:AF26)</f>
        <v>3250</v>
      </c>
      <c r="F29" s="6"/>
      <c r="G29" s="6" t="s">
        <v>29</v>
      </c>
      <c r="H29" s="7">
        <f>MIN(B3:AF26)</f>
        <v>1166</v>
      </c>
      <c r="I29" s="6"/>
      <c r="J29" s="6" t="s">
        <v>30</v>
      </c>
      <c r="K29" s="7">
        <f>AVERAGE(B3:AF26)</f>
        <v>2237.6103494623671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2" x14ac:dyDescent="0.7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2" x14ac:dyDescent="0.7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F32"/>
  <sheetViews>
    <sheetView view="pageBreakPreview" zoomScale="35" zoomScaleNormal="90" zoomScaleSheetLayoutView="35" workbookViewId="0">
      <selection sqref="A1:XFD1048576"/>
    </sheetView>
  </sheetViews>
  <sheetFormatPr defaultColWidth="9.140625" defaultRowHeight="59.25" x14ac:dyDescent="0.75"/>
  <cols>
    <col min="1" max="30" width="44.5703125" style="3" customWidth="1"/>
    <col min="31" max="31" width="44.140625" style="3" customWidth="1"/>
    <col min="32" max="32" width="43.85546875" style="3" customWidth="1"/>
    <col min="33" max="33" width="9.140625" style="3" customWidth="1"/>
    <col min="34" max="16384" width="9.140625" style="3"/>
  </cols>
  <sheetData>
    <row r="1" spans="1:32" ht="150" customHeight="1" x14ac:dyDescent="0.75">
      <c r="A1" s="50" t="s">
        <v>40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2" ht="120" customHeight="1" x14ac:dyDescent="0.75">
      <c r="A2" s="4" t="s">
        <v>0</v>
      </c>
      <c r="B2" s="23">
        <v>45261</v>
      </c>
      <c r="C2" s="23">
        <v>45262</v>
      </c>
      <c r="D2" s="23">
        <v>45263</v>
      </c>
      <c r="E2" s="23">
        <v>45264</v>
      </c>
      <c r="F2" s="23">
        <v>45265</v>
      </c>
      <c r="G2" s="23">
        <v>45266</v>
      </c>
      <c r="H2" s="23">
        <v>45267</v>
      </c>
      <c r="I2" s="23">
        <v>45268</v>
      </c>
      <c r="J2" s="23">
        <v>45269</v>
      </c>
      <c r="K2" s="23">
        <v>45270</v>
      </c>
      <c r="L2" s="23">
        <v>45271</v>
      </c>
      <c r="M2" s="23">
        <v>45272</v>
      </c>
      <c r="N2" s="23">
        <v>45273</v>
      </c>
      <c r="O2" s="23">
        <v>45274</v>
      </c>
      <c r="P2" s="23">
        <v>45275</v>
      </c>
      <c r="Q2" s="23">
        <v>45276</v>
      </c>
      <c r="R2" s="23">
        <v>45277</v>
      </c>
      <c r="S2" s="23">
        <v>45278</v>
      </c>
      <c r="T2" s="23">
        <v>45279</v>
      </c>
      <c r="U2" s="23">
        <v>45280</v>
      </c>
      <c r="V2" s="23">
        <v>45281</v>
      </c>
      <c r="W2" s="23">
        <v>45282</v>
      </c>
      <c r="X2" s="23">
        <v>45283</v>
      </c>
      <c r="Y2" s="23">
        <v>45284</v>
      </c>
      <c r="Z2" s="23">
        <v>45285</v>
      </c>
      <c r="AA2" s="23">
        <v>45286</v>
      </c>
      <c r="AB2" s="23">
        <v>45287</v>
      </c>
      <c r="AC2" s="23">
        <v>45288</v>
      </c>
      <c r="AD2" s="23">
        <v>45289</v>
      </c>
      <c r="AE2" s="23">
        <v>45290</v>
      </c>
      <c r="AF2" s="23">
        <v>45291</v>
      </c>
    </row>
    <row r="3" spans="1:32" ht="120" customHeight="1" x14ac:dyDescent="0.75">
      <c r="A3" s="4" t="s">
        <v>1</v>
      </c>
      <c r="B3" s="5">
        <v>1196</v>
      </c>
      <c r="C3" s="5">
        <v>983.5</v>
      </c>
      <c r="D3" s="5">
        <v>926</v>
      </c>
      <c r="E3" s="5">
        <v>1001</v>
      </c>
      <c r="F3" s="5">
        <v>1273.5</v>
      </c>
      <c r="G3" s="5">
        <v>1278.5</v>
      </c>
      <c r="H3" s="5">
        <v>1336</v>
      </c>
      <c r="I3" s="5">
        <v>1356</v>
      </c>
      <c r="J3" s="5">
        <v>1328.5</v>
      </c>
      <c r="K3" s="5">
        <v>1356</v>
      </c>
      <c r="L3" s="5">
        <v>1356</v>
      </c>
      <c r="M3" s="5">
        <v>1076</v>
      </c>
      <c r="N3" s="5">
        <v>741</v>
      </c>
      <c r="O3" s="5">
        <v>716</v>
      </c>
      <c r="P3" s="5">
        <v>1686</v>
      </c>
      <c r="Q3" s="5">
        <v>1024</v>
      </c>
      <c r="R3" s="5">
        <v>1054</v>
      </c>
      <c r="S3" s="5">
        <v>1271.6000000000004</v>
      </c>
      <c r="T3" s="5">
        <v>1271.6000000000004</v>
      </c>
      <c r="U3" s="5">
        <v>1051.6000000000004</v>
      </c>
      <c r="V3" s="5">
        <v>949</v>
      </c>
      <c r="W3" s="5">
        <v>746.60000000000036</v>
      </c>
      <c r="X3" s="5">
        <v>901.60000000000036</v>
      </c>
      <c r="Y3" s="5">
        <v>465</v>
      </c>
      <c r="Z3" s="5">
        <v>560</v>
      </c>
      <c r="AA3" s="5">
        <v>290</v>
      </c>
      <c r="AB3" s="5">
        <v>437.5</v>
      </c>
      <c r="AC3" s="5">
        <v>475</v>
      </c>
      <c r="AD3" s="5">
        <v>145</v>
      </c>
      <c r="AE3" s="5">
        <v>277.5</v>
      </c>
      <c r="AF3" s="5">
        <v>97.5</v>
      </c>
    </row>
    <row r="4" spans="1:32" ht="120" customHeight="1" x14ac:dyDescent="0.75">
      <c r="A4" s="4" t="s">
        <v>2</v>
      </c>
      <c r="B4" s="5">
        <v>1200.5</v>
      </c>
      <c r="C4" s="5">
        <v>1146</v>
      </c>
      <c r="D4" s="5">
        <v>1001</v>
      </c>
      <c r="E4" s="5">
        <v>1001</v>
      </c>
      <c r="F4" s="5">
        <v>1281</v>
      </c>
      <c r="G4" s="5">
        <v>1278.5</v>
      </c>
      <c r="H4" s="5">
        <v>1336</v>
      </c>
      <c r="I4" s="5">
        <v>1356</v>
      </c>
      <c r="J4" s="5">
        <v>1356</v>
      </c>
      <c r="K4" s="5">
        <v>1356</v>
      </c>
      <c r="L4" s="5">
        <v>1356</v>
      </c>
      <c r="M4" s="5">
        <v>938.5</v>
      </c>
      <c r="N4" s="5">
        <v>828.5</v>
      </c>
      <c r="O4" s="5">
        <v>716</v>
      </c>
      <c r="P4" s="5">
        <v>1686</v>
      </c>
      <c r="Q4" s="5">
        <v>1214</v>
      </c>
      <c r="R4" s="5">
        <v>1089</v>
      </c>
      <c r="S4" s="5">
        <v>1271.6000000000004</v>
      </c>
      <c r="T4" s="5">
        <v>1271.6000000000004</v>
      </c>
      <c r="U4" s="5">
        <v>1111.6000000000004</v>
      </c>
      <c r="V4" s="5">
        <v>1124</v>
      </c>
      <c r="W4" s="5">
        <v>821.60000000000036</v>
      </c>
      <c r="X4" s="5">
        <v>751.60000000000036</v>
      </c>
      <c r="Y4" s="5">
        <v>715</v>
      </c>
      <c r="Z4" s="5">
        <v>722.5</v>
      </c>
      <c r="AA4" s="5">
        <v>640</v>
      </c>
      <c r="AB4" s="5">
        <v>680</v>
      </c>
      <c r="AC4" s="5">
        <v>600</v>
      </c>
      <c r="AD4" s="5">
        <v>395</v>
      </c>
      <c r="AE4" s="5">
        <v>320</v>
      </c>
      <c r="AF4" s="5">
        <v>440</v>
      </c>
    </row>
    <row r="5" spans="1:32" ht="120" customHeight="1" x14ac:dyDescent="0.75">
      <c r="A5" s="4" t="s">
        <v>3</v>
      </c>
      <c r="B5" s="5">
        <v>1031</v>
      </c>
      <c r="C5" s="5">
        <v>1261</v>
      </c>
      <c r="D5" s="5">
        <v>1001</v>
      </c>
      <c r="E5" s="5">
        <v>1001</v>
      </c>
      <c r="F5" s="5">
        <v>1281</v>
      </c>
      <c r="G5" s="5">
        <v>1278.5</v>
      </c>
      <c r="H5" s="5">
        <v>1336</v>
      </c>
      <c r="I5" s="5">
        <v>1356</v>
      </c>
      <c r="J5" s="5">
        <v>1298.5</v>
      </c>
      <c r="K5" s="5">
        <v>1356</v>
      </c>
      <c r="L5" s="5">
        <v>1356</v>
      </c>
      <c r="M5" s="5">
        <v>913.5</v>
      </c>
      <c r="N5" s="5">
        <v>766</v>
      </c>
      <c r="O5" s="5">
        <v>702</v>
      </c>
      <c r="P5" s="5">
        <v>1671</v>
      </c>
      <c r="Q5" s="5">
        <v>1299</v>
      </c>
      <c r="R5" s="5">
        <v>1154</v>
      </c>
      <c r="S5" s="5">
        <v>1271.6000000000004</v>
      </c>
      <c r="T5" s="5">
        <v>1271.6000000000004</v>
      </c>
      <c r="U5" s="5">
        <v>1091.6000000000004</v>
      </c>
      <c r="V5" s="5">
        <v>1099</v>
      </c>
      <c r="W5" s="5">
        <v>896.60000000000036</v>
      </c>
      <c r="X5" s="5">
        <v>876.60000000000036</v>
      </c>
      <c r="Y5" s="5">
        <v>800</v>
      </c>
      <c r="Z5" s="5">
        <v>760</v>
      </c>
      <c r="AA5" s="5">
        <v>750</v>
      </c>
      <c r="AB5" s="5">
        <v>735</v>
      </c>
      <c r="AC5" s="5">
        <v>735</v>
      </c>
      <c r="AD5" s="5">
        <v>712.5</v>
      </c>
      <c r="AE5" s="5">
        <v>420</v>
      </c>
      <c r="AF5" s="5">
        <v>590</v>
      </c>
    </row>
    <row r="6" spans="1:32" ht="120" customHeight="1" x14ac:dyDescent="0.75">
      <c r="A6" s="4" t="s">
        <v>4</v>
      </c>
      <c r="B6" s="5">
        <v>956</v>
      </c>
      <c r="C6" s="5">
        <v>1261</v>
      </c>
      <c r="D6" s="5">
        <v>1001</v>
      </c>
      <c r="E6" s="5">
        <v>1001</v>
      </c>
      <c r="F6" s="5">
        <v>1243.5</v>
      </c>
      <c r="G6" s="5">
        <v>1178.5</v>
      </c>
      <c r="H6" s="5">
        <v>1336</v>
      </c>
      <c r="I6" s="5">
        <v>1356</v>
      </c>
      <c r="J6" s="5">
        <v>1321</v>
      </c>
      <c r="K6" s="5">
        <v>1231</v>
      </c>
      <c r="L6" s="5">
        <v>1356</v>
      </c>
      <c r="M6" s="5">
        <v>934.5</v>
      </c>
      <c r="N6" s="5">
        <v>878.5</v>
      </c>
      <c r="O6" s="5">
        <v>617.5</v>
      </c>
      <c r="P6" s="5">
        <v>1501</v>
      </c>
      <c r="Q6" s="5">
        <v>1014</v>
      </c>
      <c r="R6" s="5">
        <v>1129</v>
      </c>
      <c r="S6" s="5">
        <v>1271.6000000000004</v>
      </c>
      <c r="T6" s="5">
        <v>1196.6000000000004</v>
      </c>
      <c r="U6" s="5">
        <v>916.60000000000036</v>
      </c>
      <c r="V6" s="5">
        <v>999</v>
      </c>
      <c r="W6" s="5">
        <v>866.60000000000036</v>
      </c>
      <c r="X6" s="5">
        <v>825.60000000000036</v>
      </c>
      <c r="Y6" s="5">
        <v>775</v>
      </c>
      <c r="Z6" s="5">
        <v>760</v>
      </c>
      <c r="AA6" s="5">
        <v>600</v>
      </c>
      <c r="AB6" s="5">
        <v>735</v>
      </c>
      <c r="AC6" s="5">
        <v>735</v>
      </c>
      <c r="AD6" s="5">
        <v>735</v>
      </c>
      <c r="AE6" s="5">
        <v>345</v>
      </c>
      <c r="AF6" s="5">
        <v>590</v>
      </c>
    </row>
    <row r="7" spans="1:32" ht="120" customHeight="1" x14ac:dyDescent="0.75">
      <c r="A7" s="4" t="s">
        <v>5</v>
      </c>
      <c r="B7" s="5">
        <v>806</v>
      </c>
      <c r="C7" s="5">
        <v>1261</v>
      </c>
      <c r="D7" s="5">
        <v>1001</v>
      </c>
      <c r="E7" s="5">
        <v>963.5</v>
      </c>
      <c r="F7" s="5">
        <v>1056</v>
      </c>
      <c r="G7" s="5">
        <v>1066</v>
      </c>
      <c r="H7" s="5">
        <v>1298.5</v>
      </c>
      <c r="I7" s="5">
        <v>1303.5</v>
      </c>
      <c r="J7" s="5">
        <v>1351</v>
      </c>
      <c r="K7" s="5">
        <v>1022</v>
      </c>
      <c r="L7" s="5">
        <v>1203</v>
      </c>
      <c r="M7" s="5">
        <v>525</v>
      </c>
      <c r="N7" s="5">
        <v>590</v>
      </c>
      <c r="O7" s="5">
        <v>755.5</v>
      </c>
      <c r="P7" s="5">
        <v>1019</v>
      </c>
      <c r="Q7" s="5">
        <v>665</v>
      </c>
      <c r="R7" s="5">
        <v>829</v>
      </c>
      <c r="S7" s="5">
        <v>1086.6000000000004</v>
      </c>
      <c r="T7" s="5">
        <v>821.60000000000036</v>
      </c>
      <c r="U7" s="5">
        <v>656.60000000000036</v>
      </c>
      <c r="V7" s="5">
        <v>699</v>
      </c>
      <c r="W7" s="5">
        <v>491.60000000000036</v>
      </c>
      <c r="X7" s="5">
        <v>417.60000000000036</v>
      </c>
      <c r="Y7" s="5">
        <v>475</v>
      </c>
      <c r="Z7" s="5">
        <v>635</v>
      </c>
      <c r="AA7" s="5">
        <v>600</v>
      </c>
      <c r="AB7" s="5">
        <v>735</v>
      </c>
      <c r="AC7" s="5">
        <v>735</v>
      </c>
      <c r="AD7" s="5">
        <v>660</v>
      </c>
      <c r="AE7" s="5">
        <v>117.5</v>
      </c>
      <c r="AF7" s="5">
        <v>590</v>
      </c>
    </row>
    <row r="8" spans="1:32" ht="120" customHeight="1" x14ac:dyDescent="0.75">
      <c r="A8" s="4" t="s">
        <v>6</v>
      </c>
      <c r="B8" s="5">
        <v>476</v>
      </c>
      <c r="C8" s="5">
        <v>991.5</v>
      </c>
      <c r="D8" s="5">
        <v>1001</v>
      </c>
      <c r="E8" s="5">
        <v>626</v>
      </c>
      <c r="F8" s="5">
        <v>804</v>
      </c>
      <c r="G8" s="5">
        <v>881</v>
      </c>
      <c r="H8" s="5">
        <v>946</v>
      </c>
      <c r="I8" s="5">
        <v>812</v>
      </c>
      <c r="J8" s="5">
        <v>887.5</v>
      </c>
      <c r="K8" s="5">
        <v>787.5</v>
      </c>
      <c r="L8" s="5">
        <v>737.5</v>
      </c>
      <c r="M8" s="5">
        <v>161.25</v>
      </c>
      <c r="N8" s="5">
        <v>262.5</v>
      </c>
      <c r="O8" s="5">
        <v>400</v>
      </c>
      <c r="P8" s="5">
        <v>457.5</v>
      </c>
      <c r="Q8" s="5">
        <v>252.5</v>
      </c>
      <c r="R8" s="5">
        <v>379</v>
      </c>
      <c r="S8" s="5">
        <v>648.60000000000036</v>
      </c>
      <c r="T8" s="5">
        <v>536.60000000000036</v>
      </c>
      <c r="U8" s="5">
        <v>261.60000000000036</v>
      </c>
      <c r="V8" s="5">
        <v>374</v>
      </c>
      <c r="W8" s="5">
        <v>135.80000000000018</v>
      </c>
      <c r="X8" s="5">
        <v>131.90000000000009</v>
      </c>
      <c r="Y8" s="5">
        <v>260</v>
      </c>
      <c r="Z8" s="5">
        <v>560</v>
      </c>
      <c r="AA8" s="5">
        <v>350</v>
      </c>
      <c r="AB8" s="5">
        <v>735</v>
      </c>
      <c r="AC8" s="5">
        <v>528.75</v>
      </c>
      <c r="AD8" s="5">
        <v>247.5</v>
      </c>
      <c r="AE8" s="5">
        <v>162.5</v>
      </c>
      <c r="AF8" s="5">
        <v>340</v>
      </c>
    </row>
    <row r="9" spans="1:32" ht="120" customHeight="1" x14ac:dyDescent="0.75">
      <c r="A9" s="4" t="s">
        <v>7</v>
      </c>
      <c r="B9" s="5">
        <v>148</v>
      </c>
      <c r="C9" s="5">
        <v>231.25</v>
      </c>
      <c r="D9" s="5">
        <v>988.5</v>
      </c>
      <c r="E9" s="5">
        <v>110.5</v>
      </c>
      <c r="F9" s="5">
        <v>435</v>
      </c>
      <c r="G9" s="5">
        <v>438.5</v>
      </c>
      <c r="H9" s="5">
        <v>461</v>
      </c>
      <c r="I9" s="5">
        <v>192.5</v>
      </c>
      <c r="J9" s="5">
        <v>205</v>
      </c>
      <c r="K9" s="5">
        <v>260</v>
      </c>
      <c r="L9" s="5">
        <v>312.5</v>
      </c>
      <c r="M9" s="5">
        <v>32.5</v>
      </c>
      <c r="N9" s="5">
        <v>477.5</v>
      </c>
      <c r="O9" s="5">
        <v>142.5</v>
      </c>
      <c r="P9" s="5">
        <v>35</v>
      </c>
      <c r="Q9" s="5">
        <v>0</v>
      </c>
      <c r="R9" s="5">
        <v>51</v>
      </c>
      <c r="S9" s="5">
        <v>377.60000000000036</v>
      </c>
      <c r="T9" s="5">
        <v>161.60000000000036</v>
      </c>
      <c r="U9" s="5">
        <v>2.9000000000000909</v>
      </c>
      <c r="V9" s="5">
        <v>23.5</v>
      </c>
      <c r="W9" s="5">
        <v>0</v>
      </c>
      <c r="X9" s="5">
        <v>5</v>
      </c>
      <c r="Y9" s="5">
        <v>112.5</v>
      </c>
      <c r="Z9" s="5">
        <v>282.5</v>
      </c>
      <c r="AA9" s="5">
        <v>72.5</v>
      </c>
      <c r="AB9" s="5">
        <v>451.25</v>
      </c>
      <c r="AC9" s="5">
        <v>201.25</v>
      </c>
      <c r="AD9" s="5">
        <v>0</v>
      </c>
      <c r="AE9" s="5">
        <v>0</v>
      </c>
      <c r="AF9" s="5">
        <v>27.5</v>
      </c>
    </row>
    <row r="10" spans="1:32" ht="120" customHeight="1" x14ac:dyDescent="0.75">
      <c r="A10" s="4" t="s">
        <v>8</v>
      </c>
      <c r="B10" s="5">
        <v>0</v>
      </c>
      <c r="C10" s="5">
        <v>0</v>
      </c>
      <c r="D10" s="5">
        <v>562.5</v>
      </c>
      <c r="E10" s="5">
        <v>0</v>
      </c>
      <c r="F10" s="5">
        <v>148.75</v>
      </c>
      <c r="G10" s="5">
        <v>30.25</v>
      </c>
      <c r="H10" s="5">
        <v>39</v>
      </c>
      <c r="I10" s="5">
        <v>0</v>
      </c>
      <c r="J10" s="5">
        <v>0</v>
      </c>
      <c r="K10" s="5">
        <v>127.5</v>
      </c>
      <c r="L10" s="5">
        <v>10</v>
      </c>
      <c r="M10" s="5">
        <v>0</v>
      </c>
      <c r="N10" s="5">
        <v>50</v>
      </c>
      <c r="O10" s="5">
        <v>0</v>
      </c>
      <c r="P10" s="5">
        <v>0</v>
      </c>
      <c r="Q10" s="5">
        <v>0</v>
      </c>
      <c r="R10" s="5">
        <v>0</v>
      </c>
      <c r="S10" s="5">
        <v>95.700000000000273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2.5</v>
      </c>
      <c r="Z10" s="5">
        <v>2.5</v>
      </c>
      <c r="AA10" s="5">
        <v>0</v>
      </c>
      <c r="AB10" s="5">
        <v>55</v>
      </c>
      <c r="AC10" s="5">
        <v>0</v>
      </c>
      <c r="AD10" s="5">
        <v>0</v>
      </c>
      <c r="AE10" s="5">
        <v>0</v>
      </c>
      <c r="AF10" s="5">
        <v>107.5</v>
      </c>
    </row>
    <row r="11" spans="1:32" ht="120" customHeight="1" x14ac:dyDescent="0.75">
      <c r="A11" s="4" t="s">
        <v>9</v>
      </c>
      <c r="B11" s="5">
        <v>0</v>
      </c>
      <c r="C11" s="5">
        <v>0</v>
      </c>
      <c r="D11" s="5">
        <v>32.5</v>
      </c>
      <c r="E11" s="5">
        <v>0</v>
      </c>
      <c r="F11" s="5">
        <v>1.25</v>
      </c>
      <c r="G11" s="5">
        <v>0</v>
      </c>
      <c r="H11" s="5">
        <v>0</v>
      </c>
      <c r="I11" s="5">
        <v>0</v>
      </c>
      <c r="J11" s="5">
        <v>10</v>
      </c>
      <c r="K11" s="5">
        <v>10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</row>
    <row r="12" spans="1:32" ht="120" customHeight="1" x14ac:dyDescent="0.75">
      <c r="A12" s="4" t="s">
        <v>10</v>
      </c>
      <c r="B12" s="5">
        <v>288.75</v>
      </c>
      <c r="C12" s="5">
        <v>0</v>
      </c>
      <c r="D12" s="5">
        <v>0</v>
      </c>
      <c r="E12" s="5">
        <v>0</v>
      </c>
      <c r="F12" s="5">
        <v>0</v>
      </c>
      <c r="G12" s="5">
        <v>22.5</v>
      </c>
      <c r="H12" s="5">
        <v>0</v>
      </c>
      <c r="I12" s="5">
        <v>0</v>
      </c>
      <c r="J12" s="5">
        <v>127.5</v>
      </c>
      <c r="K12" s="5">
        <v>312.5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</row>
    <row r="13" spans="1:32" ht="120" customHeight="1" x14ac:dyDescent="0.75">
      <c r="A13" s="4" t="s">
        <v>11</v>
      </c>
      <c r="B13" s="5">
        <v>355</v>
      </c>
      <c r="C13" s="5">
        <v>41.25</v>
      </c>
      <c r="D13" s="5">
        <v>53.75</v>
      </c>
      <c r="E13" s="5">
        <v>98.75</v>
      </c>
      <c r="F13" s="5">
        <v>6.25</v>
      </c>
      <c r="G13" s="5">
        <v>102.5</v>
      </c>
      <c r="H13" s="5">
        <v>47.5</v>
      </c>
      <c r="I13" s="5">
        <v>0</v>
      </c>
      <c r="J13" s="5">
        <v>552.5</v>
      </c>
      <c r="K13" s="5">
        <v>567.5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50.150000000000091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ht="120" customHeight="1" x14ac:dyDescent="0.75">
      <c r="A14" s="4" t="s">
        <v>12</v>
      </c>
      <c r="B14" s="5">
        <v>150</v>
      </c>
      <c r="C14" s="5">
        <v>403.75</v>
      </c>
      <c r="D14" s="5">
        <v>502.5</v>
      </c>
      <c r="E14" s="5">
        <v>457.5</v>
      </c>
      <c r="F14" s="5">
        <v>350</v>
      </c>
      <c r="G14" s="5">
        <v>610</v>
      </c>
      <c r="H14" s="5">
        <v>590</v>
      </c>
      <c r="I14" s="5">
        <v>490</v>
      </c>
      <c r="J14" s="5">
        <v>1217</v>
      </c>
      <c r="K14" s="5">
        <v>880</v>
      </c>
      <c r="L14" s="5">
        <v>187.5</v>
      </c>
      <c r="M14" s="5">
        <v>87.5</v>
      </c>
      <c r="N14" s="5">
        <v>0</v>
      </c>
      <c r="O14" s="5">
        <v>0</v>
      </c>
      <c r="P14" s="5">
        <v>0</v>
      </c>
      <c r="Q14" s="5">
        <v>50</v>
      </c>
      <c r="R14" s="5">
        <v>0</v>
      </c>
      <c r="S14" s="5">
        <v>325.60000000000036</v>
      </c>
      <c r="T14" s="5">
        <v>0</v>
      </c>
      <c r="U14" s="5">
        <v>7.5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</row>
    <row r="15" spans="1:32" ht="120" customHeight="1" x14ac:dyDescent="0.75">
      <c r="A15" s="4" t="s">
        <v>13</v>
      </c>
      <c r="B15" s="5">
        <v>507.5</v>
      </c>
      <c r="C15" s="5">
        <v>520</v>
      </c>
      <c r="D15" s="5">
        <v>703.5</v>
      </c>
      <c r="E15" s="5">
        <v>813.5</v>
      </c>
      <c r="F15" s="5">
        <v>983</v>
      </c>
      <c r="G15" s="5">
        <v>1129.5</v>
      </c>
      <c r="H15" s="5">
        <v>1127</v>
      </c>
      <c r="I15" s="5">
        <v>1159.5</v>
      </c>
      <c r="J15" s="5">
        <v>1356</v>
      </c>
      <c r="K15" s="5">
        <v>1037</v>
      </c>
      <c r="L15" s="5">
        <v>525</v>
      </c>
      <c r="M15" s="5">
        <v>162.5</v>
      </c>
      <c r="N15" s="5">
        <v>0</v>
      </c>
      <c r="O15" s="5">
        <v>0</v>
      </c>
      <c r="P15" s="5">
        <v>0</v>
      </c>
      <c r="Q15" s="5">
        <v>10</v>
      </c>
      <c r="R15" s="5">
        <v>61.25</v>
      </c>
      <c r="S15" s="5">
        <v>200.60000000000036</v>
      </c>
      <c r="T15" s="5">
        <v>0</v>
      </c>
      <c r="U15" s="5">
        <v>32.650000000000091</v>
      </c>
      <c r="V15" s="5">
        <v>28.75</v>
      </c>
      <c r="W15" s="5">
        <v>0</v>
      </c>
      <c r="X15" s="5">
        <v>0</v>
      </c>
      <c r="Y15" s="5">
        <v>92.5</v>
      </c>
      <c r="Z15" s="5">
        <v>0</v>
      </c>
      <c r="AA15" s="5">
        <v>57.5</v>
      </c>
      <c r="AB15" s="5">
        <v>0</v>
      </c>
      <c r="AC15" s="5">
        <v>0</v>
      </c>
      <c r="AD15" s="5">
        <v>0</v>
      </c>
      <c r="AE15" s="5">
        <v>0</v>
      </c>
      <c r="AF15" s="5">
        <v>25</v>
      </c>
    </row>
    <row r="16" spans="1:32" ht="120" customHeight="1" x14ac:dyDescent="0.75">
      <c r="A16" s="4" t="s">
        <v>14</v>
      </c>
      <c r="B16" s="5">
        <v>1080.75</v>
      </c>
      <c r="C16" s="5">
        <v>678</v>
      </c>
      <c r="D16" s="5">
        <v>509</v>
      </c>
      <c r="E16" s="5">
        <v>913.5</v>
      </c>
      <c r="F16" s="5">
        <v>1231</v>
      </c>
      <c r="G16" s="5">
        <v>1148.5</v>
      </c>
      <c r="H16" s="5">
        <v>1323.5</v>
      </c>
      <c r="I16" s="5">
        <v>1218.5</v>
      </c>
      <c r="J16" s="5">
        <v>1356</v>
      </c>
      <c r="K16" s="5">
        <v>1113.5</v>
      </c>
      <c r="L16" s="5">
        <v>775</v>
      </c>
      <c r="M16" s="5">
        <v>142.5</v>
      </c>
      <c r="N16" s="5">
        <v>0</v>
      </c>
      <c r="O16" s="5">
        <v>582.5</v>
      </c>
      <c r="P16" s="5">
        <v>0</v>
      </c>
      <c r="Q16" s="5">
        <v>20</v>
      </c>
      <c r="R16" s="5">
        <v>342.5</v>
      </c>
      <c r="S16" s="5">
        <v>364.60000000000036</v>
      </c>
      <c r="T16" s="5">
        <v>362.60000000000036</v>
      </c>
      <c r="U16" s="5">
        <v>185.45000000000027</v>
      </c>
      <c r="V16" s="5">
        <v>30</v>
      </c>
      <c r="W16" s="5">
        <v>0</v>
      </c>
      <c r="X16" s="5">
        <v>0</v>
      </c>
      <c r="Y16" s="5">
        <v>192.5</v>
      </c>
      <c r="Z16" s="5">
        <v>27.5</v>
      </c>
      <c r="AA16" s="5">
        <v>195</v>
      </c>
      <c r="AB16" s="5">
        <v>0</v>
      </c>
      <c r="AC16" s="5">
        <v>25</v>
      </c>
      <c r="AD16" s="5">
        <v>0</v>
      </c>
      <c r="AE16" s="5">
        <v>0</v>
      </c>
      <c r="AF16" s="5">
        <v>187.5</v>
      </c>
    </row>
    <row r="17" spans="1:32" ht="120" customHeight="1" x14ac:dyDescent="0.75">
      <c r="A17" s="4" t="s">
        <v>15</v>
      </c>
      <c r="B17" s="5">
        <v>998.5</v>
      </c>
      <c r="C17" s="5">
        <v>445</v>
      </c>
      <c r="D17" s="5">
        <v>584</v>
      </c>
      <c r="E17" s="5">
        <v>963.5</v>
      </c>
      <c r="F17" s="5">
        <v>1234.5</v>
      </c>
      <c r="G17" s="5">
        <v>1073.5</v>
      </c>
      <c r="H17" s="5">
        <v>1338.5</v>
      </c>
      <c r="I17" s="5">
        <v>1056</v>
      </c>
      <c r="J17" s="5">
        <v>1318.5</v>
      </c>
      <c r="K17" s="5">
        <v>1288.5</v>
      </c>
      <c r="L17" s="5">
        <v>750</v>
      </c>
      <c r="M17" s="5">
        <v>152.5</v>
      </c>
      <c r="N17" s="5">
        <v>0</v>
      </c>
      <c r="O17" s="5">
        <v>432.5</v>
      </c>
      <c r="P17" s="5">
        <v>0</v>
      </c>
      <c r="Q17" s="5">
        <v>0</v>
      </c>
      <c r="R17" s="5">
        <v>552.5</v>
      </c>
      <c r="S17" s="5">
        <v>390.10000000000036</v>
      </c>
      <c r="T17" s="5">
        <v>322.60000000000036</v>
      </c>
      <c r="U17" s="5">
        <v>7.5</v>
      </c>
      <c r="V17" s="5">
        <v>0</v>
      </c>
      <c r="W17" s="5">
        <v>0</v>
      </c>
      <c r="X17" s="5">
        <v>0</v>
      </c>
      <c r="Y17" s="5">
        <v>0</v>
      </c>
      <c r="Z17" s="5">
        <v>92.5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437.5</v>
      </c>
    </row>
    <row r="18" spans="1:32" ht="120" customHeight="1" x14ac:dyDescent="0.75">
      <c r="A18" s="4" t="s">
        <v>16</v>
      </c>
      <c r="B18" s="5">
        <v>898.5</v>
      </c>
      <c r="C18" s="5">
        <v>295</v>
      </c>
      <c r="D18" s="5">
        <v>614</v>
      </c>
      <c r="E18" s="5">
        <v>1057</v>
      </c>
      <c r="F18" s="5">
        <v>802.5</v>
      </c>
      <c r="G18" s="5">
        <v>929.5</v>
      </c>
      <c r="H18" s="5">
        <v>1269.5</v>
      </c>
      <c r="I18" s="5">
        <v>520</v>
      </c>
      <c r="J18" s="5">
        <v>800</v>
      </c>
      <c r="K18" s="5">
        <v>1064</v>
      </c>
      <c r="L18" s="5">
        <v>372.5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606</v>
      </c>
      <c r="S18" s="5">
        <v>98.200000000000273</v>
      </c>
      <c r="T18" s="5">
        <v>38.800000000000182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325</v>
      </c>
    </row>
    <row r="19" spans="1:32" ht="120" customHeight="1" x14ac:dyDescent="0.75">
      <c r="A19" s="4" t="s">
        <v>17</v>
      </c>
      <c r="B19" s="5">
        <v>247</v>
      </c>
      <c r="C19" s="5">
        <v>47.5</v>
      </c>
      <c r="D19" s="5">
        <v>235.5</v>
      </c>
      <c r="E19" s="5">
        <v>658.75</v>
      </c>
      <c r="F19" s="5">
        <v>107.5</v>
      </c>
      <c r="G19" s="5">
        <v>422.5</v>
      </c>
      <c r="H19" s="5">
        <v>562.5</v>
      </c>
      <c r="I19" s="5">
        <v>8.75</v>
      </c>
      <c r="J19" s="5">
        <v>82.5</v>
      </c>
      <c r="K19" s="5">
        <v>482.5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170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225</v>
      </c>
    </row>
    <row r="20" spans="1:32" ht="120" customHeight="1" x14ac:dyDescent="0.75">
      <c r="A20" s="4" t="s">
        <v>18</v>
      </c>
      <c r="B20" s="5">
        <v>0</v>
      </c>
      <c r="C20" s="5">
        <v>0</v>
      </c>
      <c r="D20" s="5">
        <v>3.75</v>
      </c>
      <c r="E20" s="5">
        <v>165</v>
      </c>
      <c r="F20" s="5">
        <v>0</v>
      </c>
      <c r="G20" s="5">
        <v>2.5</v>
      </c>
      <c r="H20" s="5">
        <v>17.5</v>
      </c>
      <c r="I20" s="5">
        <v>0</v>
      </c>
      <c r="J20" s="5">
        <v>0</v>
      </c>
      <c r="K20" s="5">
        <v>250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12.5</v>
      </c>
    </row>
    <row r="21" spans="1:32" ht="120" customHeight="1" x14ac:dyDescent="0.75">
      <c r="A21" s="4" t="s">
        <v>19</v>
      </c>
      <c r="B21" s="5">
        <v>25</v>
      </c>
      <c r="C21" s="5">
        <v>0</v>
      </c>
      <c r="D21" s="5">
        <v>7.5</v>
      </c>
      <c r="E21" s="5">
        <v>35</v>
      </c>
      <c r="F21" s="5">
        <v>0</v>
      </c>
      <c r="G21" s="5">
        <v>0</v>
      </c>
      <c r="H21" s="5">
        <v>0</v>
      </c>
      <c r="I21" s="5">
        <v>0</v>
      </c>
      <c r="J21" s="5">
        <v>37.5</v>
      </c>
      <c r="K21" s="5">
        <v>350</v>
      </c>
      <c r="L21" s="5">
        <v>0</v>
      </c>
      <c r="M21" s="5">
        <v>0</v>
      </c>
      <c r="N21" s="5">
        <v>0</v>
      </c>
      <c r="O21" s="5">
        <v>0</v>
      </c>
      <c r="P21" s="5">
        <v>10</v>
      </c>
      <c r="Q21" s="5">
        <v>5</v>
      </c>
      <c r="R21" s="5">
        <v>40</v>
      </c>
      <c r="S21" s="5">
        <v>19.400000000000091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ht="120" customHeight="1" x14ac:dyDescent="0.75">
      <c r="A22" s="4" t="s">
        <v>20</v>
      </c>
      <c r="B22" s="5">
        <v>247.5</v>
      </c>
      <c r="C22" s="5">
        <v>0</v>
      </c>
      <c r="D22" s="5">
        <v>183.75</v>
      </c>
      <c r="E22" s="5">
        <v>87.5</v>
      </c>
      <c r="F22" s="5">
        <v>0</v>
      </c>
      <c r="G22" s="5">
        <v>6.25</v>
      </c>
      <c r="H22" s="5">
        <v>232.5</v>
      </c>
      <c r="I22" s="5">
        <v>107.5</v>
      </c>
      <c r="J22" s="5">
        <v>337.5</v>
      </c>
      <c r="K22" s="5">
        <v>350</v>
      </c>
      <c r="L22" s="5">
        <v>0</v>
      </c>
      <c r="M22" s="5">
        <v>0</v>
      </c>
      <c r="N22" s="5">
        <v>0</v>
      </c>
      <c r="O22" s="5">
        <v>132.5</v>
      </c>
      <c r="P22" s="5">
        <v>130</v>
      </c>
      <c r="Q22" s="5">
        <v>50</v>
      </c>
      <c r="R22" s="5">
        <v>52.5</v>
      </c>
      <c r="S22" s="5">
        <v>227.60000000000036</v>
      </c>
      <c r="T22" s="5">
        <v>48.800000000000182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ht="120" customHeight="1" x14ac:dyDescent="0.75">
      <c r="A23" s="4" t="s">
        <v>21</v>
      </c>
      <c r="B23" s="5">
        <v>143.75</v>
      </c>
      <c r="C23" s="5">
        <v>285</v>
      </c>
      <c r="D23" s="5">
        <v>350</v>
      </c>
      <c r="E23" s="5">
        <v>225</v>
      </c>
      <c r="F23" s="5">
        <v>258.75</v>
      </c>
      <c r="G23" s="5">
        <v>437.5</v>
      </c>
      <c r="H23" s="5">
        <v>457.5</v>
      </c>
      <c r="I23" s="5">
        <v>335</v>
      </c>
      <c r="J23" s="5">
        <v>600</v>
      </c>
      <c r="K23" s="5">
        <v>705</v>
      </c>
      <c r="L23" s="5">
        <v>132.5</v>
      </c>
      <c r="M23" s="5">
        <v>107.5</v>
      </c>
      <c r="N23" s="5">
        <v>152.5</v>
      </c>
      <c r="O23" s="5">
        <v>437.5</v>
      </c>
      <c r="P23" s="5">
        <v>190</v>
      </c>
      <c r="Q23" s="5">
        <v>147.5</v>
      </c>
      <c r="R23" s="5">
        <v>390</v>
      </c>
      <c r="S23" s="5">
        <v>377.60000000000036</v>
      </c>
      <c r="T23" s="5">
        <v>397.60000000000036</v>
      </c>
      <c r="U23" s="5">
        <v>201.25</v>
      </c>
      <c r="V23" s="5">
        <v>262.5</v>
      </c>
      <c r="W23" s="5">
        <v>57.5</v>
      </c>
      <c r="X23" s="5">
        <v>260.10000000000036</v>
      </c>
      <c r="Y23" s="5">
        <v>237.5</v>
      </c>
      <c r="Z23" s="5">
        <v>37.5</v>
      </c>
      <c r="AA23" s="5">
        <v>232.5</v>
      </c>
      <c r="AB23" s="5">
        <v>22.5</v>
      </c>
      <c r="AC23" s="5">
        <v>0</v>
      </c>
      <c r="AD23" s="5">
        <v>0</v>
      </c>
      <c r="AE23" s="5">
        <v>32.5</v>
      </c>
      <c r="AF23" s="5">
        <v>0</v>
      </c>
    </row>
    <row r="24" spans="1:32" ht="120" customHeight="1" x14ac:dyDescent="0.75">
      <c r="A24" s="4" t="s">
        <v>22</v>
      </c>
      <c r="B24" s="5">
        <v>352.5</v>
      </c>
      <c r="C24" s="5">
        <v>450</v>
      </c>
      <c r="D24" s="5">
        <v>722</v>
      </c>
      <c r="E24" s="5">
        <v>800</v>
      </c>
      <c r="F24" s="5">
        <v>984</v>
      </c>
      <c r="G24" s="5">
        <v>1025.5</v>
      </c>
      <c r="H24" s="5">
        <v>1095.5</v>
      </c>
      <c r="I24" s="5">
        <v>725</v>
      </c>
      <c r="J24" s="5">
        <v>750</v>
      </c>
      <c r="K24" s="5">
        <v>1164.5</v>
      </c>
      <c r="L24" s="5">
        <v>654</v>
      </c>
      <c r="M24" s="5">
        <v>477.5</v>
      </c>
      <c r="N24" s="5">
        <v>340</v>
      </c>
      <c r="O24" s="5">
        <v>646.5</v>
      </c>
      <c r="P24" s="5">
        <v>548.5</v>
      </c>
      <c r="Q24" s="5">
        <v>460</v>
      </c>
      <c r="R24" s="5">
        <v>946.5</v>
      </c>
      <c r="S24" s="5">
        <v>861.60000000000036</v>
      </c>
      <c r="T24" s="5">
        <v>686.60000000000036</v>
      </c>
      <c r="U24" s="5">
        <v>788.5</v>
      </c>
      <c r="V24" s="5">
        <v>637.90000000000055</v>
      </c>
      <c r="W24" s="5">
        <v>489.40000000000055</v>
      </c>
      <c r="X24" s="5">
        <v>857.35000000000036</v>
      </c>
      <c r="Y24" s="5">
        <v>350</v>
      </c>
      <c r="Z24" s="5">
        <v>280</v>
      </c>
      <c r="AA24" s="5">
        <v>71.25</v>
      </c>
      <c r="AB24" s="5">
        <v>75</v>
      </c>
      <c r="AC24" s="5">
        <v>0</v>
      </c>
      <c r="AD24" s="5">
        <v>0</v>
      </c>
      <c r="AE24" s="5">
        <v>110</v>
      </c>
      <c r="AF24" s="5">
        <v>25</v>
      </c>
    </row>
    <row r="25" spans="1:32" ht="120" customHeight="1" x14ac:dyDescent="0.75">
      <c r="A25" s="4" t="s">
        <v>23</v>
      </c>
      <c r="B25" s="5">
        <v>950.5</v>
      </c>
      <c r="C25" s="5">
        <v>375</v>
      </c>
      <c r="D25" s="5">
        <v>941</v>
      </c>
      <c r="E25" s="5">
        <v>1089.5</v>
      </c>
      <c r="F25" s="5">
        <v>1178.5</v>
      </c>
      <c r="G25" s="5">
        <v>1186</v>
      </c>
      <c r="H25" s="5">
        <v>1176</v>
      </c>
      <c r="I25" s="5">
        <v>1019.5</v>
      </c>
      <c r="J25" s="5">
        <v>1013</v>
      </c>
      <c r="K25" s="5">
        <v>1328.5</v>
      </c>
      <c r="L25" s="5">
        <v>879.75</v>
      </c>
      <c r="M25" s="5">
        <v>834.5</v>
      </c>
      <c r="N25" s="5">
        <v>490</v>
      </c>
      <c r="O25" s="5">
        <v>991</v>
      </c>
      <c r="P25" s="5">
        <v>949</v>
      </c>
      <c r="Q25" s="5">
        <v>627</v>
      </c>
      <c r="R25" s="5">
        <v>1089</v>
      </c>
      <c r="S25" s="5">
        <v>1111.6000000000004</v>
      </c>
      <c r="T25" s="5">
        <v>981.60000000000036</v>
      </c>
      <c r="U25" s="5">
        <v>761.5</v>
      </c>
      <c r="V25" s="5">
        <v>721.60000000000036</v>
      </c>
      <c r="W25" s="5">
        <v>610.10000000000036</v>
      </c>
      <c r="X25" s="5">
        <v>976.60000000000036</v>
      </c>
      <c r="Y25" s="5">
        <v>435</v>
      </c>
      <c r="Z25" s="5">
        <v>240</v>
      </c>
      <c r="AA25" s="5">
        <v>166.25</v>
      </c>
      <c r="AB25" s="5">
        <v>87.5</v>
      </c>
      <c r="AC25" s="5">
        <v>201.25</v>
      </c>
      <c r="AD25" s="5">
        <v>7.5</v>
      </c>
      <c r="AE25" s="5">
        <v>110</v>
      </c>
      <c r="AF25" s="5">
        <v>200</v>
      </c>
    </row>
    <row r="26" spans="1:32" ht="120" customHeight="1" x14ac:dyDescent="0.75">
      <c r="A26" s="4" t="s">
        <v>24</v>
      </c>
      <c r="B26" s="5">
        <v>1033.5</v>
      </c>
      <c r="C26" s="5">
        <v>586.5</v>
      </c>
      <c r="D26" s="5">
        <v>1001</v>
      </c>
      <c r="E26" s="5">
        <v>1138.5</v>
      </c>
      <c r="F26" s="5">
        <v>1291</v>
      </c>
      <c r="G26" s="5">
        <v>1261</v>
      </c>
      <c r="H26" s="5">
        <v>1306</v>
      </c>
      <c r="I26" s="5">
        <v>1151</v>
      </c>
      <c r="J26" s="5">
        <v>1246</v>
      </c>
      <c r="K26" s="5">
        <v>1356</v>
      </c>
      <c r="L26" s="5">
        <v>938.5</v>
      </c>
      <c r="M26" s="5">
        <v>753.5</v>
      </c>
      <c r="N26" s="5">
        <v>596.5</v>
      </c>
      <c r="O26" s="5">
        <v>1483.5</v>
      </c>
      <c r="P26" s="5">
        <v>1174</v>
      </c>
      <c r="Q26" s="5">
        <v>939</v>
      </c>
      <c r="R26" s="5">
        <v>1254</v>
      </c>
      <c r="S26" s="5">
        <v>1236.6000000000004</v>
      </c>
      <c r="T26" s="5">
        <v>1134.1000000000004</v>
      </c>
      <c r="U26" s="5">
        <v>674</v>
      </c>
      <c r="V26" s="5">
        <v>721.60000000000036</v>
      </c>
      <c r="W26" s="5">
        <v>876.60000000000036</v>
      </c>
      <c r="X26" s="5">
        <v>876.60000000000036</v>
      </c>
      <c r="Y26" s="5">
        <v>460</v>
      </c>
      <c r="Z26" s="5">
        <v>240</v>
      </c>
      <c r="AA26" s="5">
        <v>298.75</v>
      </c>
      <c r="AB26" s="5">
        <v>375</v>
      </c>
      <c r="AC26" s="5">
        <v>170</v>
      </c>
      <c r="AD26" s="5">
        <v>96.25</v>
      </c>
      <c r="AE26" s="5">
        <v>170</v>
      </c>
      <c r="AF26" s="5">
        <v>290</v>
      </c>
    </row>
    <row r="27" spans="1:32" s="13" customFormat="1" ht="120" customHeight="1" x14ac:dyDescent="0.75">
      <c r="A27" s="14" t="s">
        <v>25</v>
      </c>
      <c r="B27" s="17">
        <f>SUM(B3:B26)</f>
        <v>13092.25</v>
      </c>
      <c r="C27" s="17">
        <f t="shared" ref="C27:AF27" si="0">SUM(C3:C26)</f>
        <v>11262.25</v>
      </c>
      <c r="D27" s="17">
        <f t="shared" si="0"/>
        <v>13925.75</v>
      </c>
      <c r="E27" s="17">
        <f t="shared" si="0"/>
        <v>14207</v>
      </c>
      <c r="F27" s="17">
        <f t="shared" si="0"/>
        <v>15951</v>
      </c>
      <c r="G27" s="17">
        <f t="shared" si="0"/>
        <v>16787</v>
      </c>
      <c r="H27" s="17">
        <f t="shared" si="0"/>
        <v>18632</v>
      </c>
      <c r="I27" s="17">
        <f t="shared" si="0"/>
        <v>15522.75</v>
      </c>
      <c r="J27" s="17">
        <f t="shared" si="0"/>
        <v>18551.5</v>
      </c>
      <c r="K27" s="17">
        <f t="shared" si="0"/>
        <v>19755.5</v>
      </c>
      <c r="L27" s="17">
        <f t="shared" si="0"/>
        <v>12901.75</v>
      </c>
      <c r="M27" s="17">
        <f t="shared" si="0"/>
        <v>7299.25</v>
      </c>
      <c r="N27" s="17">
        <f t="shared" si="0"/>
        <v>6173</v>
      </c>
      <c r="O27" s="17">
        <f t="shared" si="0"/>
        <v>8755.5</v>
      </c>
      <c r="P27" s="17">
        <f t="shared" si="0"/>
        <v>11057</v>
      </c>
      <c r="Q27" s="17">
        <f t="shared" si="0"/>
        <v>7777</v>
      </c>
      <c r="R27" s="17">
        <f t="shared" si="0"/>
        <v>11189.25</v>
      </c>
      <c r="S27" s="17">
        <f t="shared" si="0"/>
        <v>12558.550000000007</v>
      </c>
      <c r="T27" s="17">
        <f t="shared" si="0"/>
        <v>10503.900000000005</v>
      </c>
      <c r="U27" s="17">
        <f t="shared" si="0"/>
        <v>7750.8500000000022</v>
      </c>
      <c r="V27" s="17">
        <f t="shared" si="0"/>
        <v>7669.8500000000013</v>
      </c>
      <c r="W27" s="17">
        <f t="shared" si="0"/>
        <v>5992.4000000000033</v>
      </c>
      <c r="X27" s="17">
        <f t="shared" si="0"/>
        <v>6880.5500000000029</v>
      </c>
      <c r="Y27" s="17">
        <f t="shared" si="0"/>
        <v>5372.5</v>
      </c>
      <c r="Z27" s="17">
        <f t="shared" si="0"/>
        <v>5200</v>
      </c>
      <c r="AA27" s="17">
        <f t="shared" si="0"/>
        <v>4323.75</v>
      </c>
      <c r="AB27" s="17">
        <f t="shared" si="0"/>
        <v>5123.75</v>
      </c>
      <c r="AC27" s="17">
        <f t="shared" si="0"/>
        <v>4406.25</v>
      </c>
      <c r="AD27" s="17">
        <f t="shared" si="0"/>
        <v>2998.75</v>
      </c>
      <c r="AE27" s="17">
        <f t="shared" si="0"/>
        <v>2065</v>
      </c>
      <c r="AF27" s="17">
        <f t="shared" si="0"/>
        <v>4510</v>
      </c>
    </row>
    <row r="28" spans="1:32" s="13" customFormat="1" ht="120" customHeight="1" x14ac:dyDescent="0.75">
      <c r="A28" s="14" t="s">
        <v>26</v>
      </c>
      <c r="B28" s="17">
        <f>B27/1000</f>
        <v>13.09225</v>
      </c>
      <c r="C28" s="17">
        <f t="shared" ref="C28:AF28" si="1">C27/1000</f>
        <v>11.26225</v>
      </c>
      <c r="D28" s="17">
        <f t="shared" si="1"/>
        <v>13.925750000000001</v>
      </c>
      <c r="E28" s="17">
        <f t="shared" si="1"/>
        <v>14.207000000000001</v>
      </c>
      <c r="F28" s="17">
        <f t="shared" si="1"/>
        <v>15.951000000000001</v>
      </c>
      <c r="G28" s="17">
        <f t="shared" si="1"/>
        <v>16.786999999999999</v>
      </c>
      <c r="H28" s="17">
        <f t="shared" si="1"/>
        <v>18.632000000000001</v>
      </c>
      <c r="I28" s="17">
        <f t="shared" si="1"/>
        <v>15.52275</v>
      </c>
      <c r="J28" s="17">
        <f t="shared" si="1"/>
        <v>18.551500000000001</v>
      </c>
      <c r="K28" s="17">
        <f t="shared" si="1"/>
        <v>19.755500000000001</v>
      </c>
      <c r="L28" s="17">
        <f t="shared" si="1"/>
        <v>12.90175</v>
      </c>
      <c r="M28" s="17">
        <f t="shared" si="1"/>
        <v>7.2992499999999998</v>
      </c>
      <c r="N28" s="17">
        <f t="shared" si="1"/>
        <v>6.173</v>
      </c>
      <c r="O28" s="17">
        <f t="shared" si="1"/>
        <v>8.7554999999999996</v>
      </c>
      <c r="P28" s="17">
        <f t="shared" si="1"/>
        <v>11.057</v>
      </c>
      <c r="Q28" s="17">
        <f t="shared" si="1"/>
        <v>7.7770000000000001</v>
      </c>
      <c r="R28" s="17">
        <f t="shared" si="1"/>
        <v>11.189249999999999</v>
      </c>
      <c r="S28" s="17">
        <f t="shared" si="1"/>
        <v>12.558550000000007</v>
      </c>
      <c r="T28" s="17">
        <f t="shared" si="1"/>
        <v>10.503900000000005</v>
      </c>
      <c r="U28" s="17">
        <f t="shared" si="1"/>
        <v>7.7508500000000025</v>
      </c>
      <c r="V28" s="17">
        <f t="shared" si="1"/>
        <v>7.6698500000000012</v>
      </c>
      <c r="W28" s="17">
        <f t="shared" si="1"/>
        <v>5.9924000000000035</v>
      </c>
      <c r="X28" s="17">
        <f t="shared" si="1"/>
        <v>6.8805500000000031</v>
      </c>
      <c r="Y28" s="17">
        <f t="shared" si="1"/>
        <v>5.3724999999999996</v>
      </c>
      <c r="Z28" s="17">
        <f t="shared" si="1"/>
        <v>5.2</v>
      </c>
      <c r="AA28" s="17">
        <f t="shared" si="1"/>
        <v>4.3237500000000004</v>
      </c>
      <c r="AB28" s="17">
        <f t="shared" si="1"/>
        <v>5.1237500000000002</v>
      </c>
      <c r="AC28" s="17">
        <f t="shared" si="1"/>
        <v>4.40625</v>
      </c>
      <c r="AD28" s="17">
        <f t="shared" si="1"/>
        <v>2.9987499999999998</v>
      </c>
      <c r="AE28" s="17">
        <f t="shared" si="1"/>
        <v>2.0649999999999999</v>
      </c>
      <c r="AF28" s="17">
        <f t="shared" si="1"/>
        <v>4.51</v>
      </c>
    </row>
    <row r="29" spans="1:32" s="10" customFormat="1" ht="120" customHeight="1" x14ac:dyDescent="0.75">
      <c r="A29" s="6" t="s">
        <v>27</v>
      </c>
      <c r="B29" s="7">
        <f>(SUM(B28:AF28))</f>
        <v>308.19585000000006</v>
      </c>
      <c r="C29" s="6"/>
      <c r="D29" s="6" t="s">
        <v>28</v>
      </c>
      <c r="E29" s="7">
        <f>MAX(B3:AF26)</f>
        <v>1686</v>
      </c>
      <c r="F29" s="6"/>
      <c r="G29" s="6" t="s">
        <v>29</v>
      </c>
      <c r="H29" s="7">
        <f>MIN(B3:AF26)</f>
        <v>0</v>
      </c>
      <c r="I29" s="6"/>
      <c r="J29" s="6" t="s">
        <v>30</v>
      </c>
      <c r="K29" s="7">
        <f>AVERAGE(B3:AF26)</f>
        <v>414.24173387096761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5"/>
    </row>
    <row r="30" spans="1:32" x14ac:dyDescent="0.7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2" x14ac:dyDescent="0.7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1:32" x14ac:dyDescent="0.75">
      <c r="B32" s="24"/>
      <c r="C32" s="24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F32"/>
  <sheetViews>
    <sheetView view="pageBreakPreview" topLeftCell="A16" zoomScale="20" zoomScaleNormal="20" zoomScaleSheetLayoutView="20" workbookViewId="0">
      <selection activeCell="A16" sqref="A1:XFD1048576"/>
    </sheetView>
  </sheetViews>
  <sheetFormatPr defaultColWidth="9.140625" defaultRowHeight="59.25" x14ac:dyDescent="0.75"/>
  <cols>
    <col min="1" max="1" width="62.140625" style="34" customWidth="1"/>
    <col min="2" max="3" width="42.7109375" style="34" customWidth="1"/>
    <col min="4" max="4" width="46.85546875" style="34" customWidth="1"/>
    <col min="5" max="32" width="42.7109375" style="34" customWidth="1"/>
    <col min="33" max="16384" width="9.140625" style="34"/>
  </cols>
  <sheetData>
    <row r="1" spans="1:32" ht="150" customHeight="1" x14ac:dyDescent="0.75">
      <c r="A1" s="51" t="s">
        <v>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32" ht="120" customHeight="1" x14ac:dyDescent="0.75">
      <c r="A2" s="35" t="s">
        <v>0</v>
      </c>
      <c r="B2" s="36">
        <v>45261</v>
      </c>
      <c r="C2" s="36">
        <v>45262</v>
      </c>
      <c r="D2" s="36">
        <v>45263</v>
      </c>
      <c r="E2" s="36">
        <v>45264</v>
      </c>
      <c r="F2" s="36">
        <v>45265</v>
      </c>
      <c r="G2" s="36">
        <v>45266</v>
      </c>
      <c r="H2" s="36">
        <v>45267</v>
      </c>
      <c r="I2" s="36">
        <v>45268</v>
      </c>
      <c r="J2" s="36">
        <v>45269</v>
      </c>
      <c r="K2" s="36">
        <v>45270</v>
      </c>
      <c r="L2" s="36">
        <v>45271</v>
      </c>
      <c r="M2" s="36">
        <v>45272</v>
      </c>
      <c r="N2" s="36">
        <v>45273</v>
      </c>
      <c r="O2" s="36">
        <v>45274</v>
      </c>
      <c r="P2" s="36">
        <v>45275</v>
      </c>
      <c r="Q2" s="36">
        <v>45276</v>
      </c>
      <c r="R2" s="36">
        <v>45277</v>
      </c>
      <c r="S2" s="36">
        <v>45278</v>
      </c>
      <c r="T2" s="36">
        <v>45279</v>
      </c>
      <c r="U2" s="36">
        <v>45280</v>
      </c>
      <c r="V2" s="36">
        <v>45281</v>
      </c>
      <c r="W2" s="36">
        <v>45282</v>
      </c>
      <c r="X2" s="36">
        <v>45283</v>
      </c>
      <c r="Y2" s="36">
        <v>45284</v>
      </c>
      <c r="Z2" s="36">
        <v>45285</v>
      </c>
      <c r="AA2" s="36">
        <v>45286</v>
      </c>
      <c r="AB2" s="36">
        <v>45287</v>
      </c>
      <c r="AC2" s="36">
        <v>45288</v>
      </c>
      <c r="AD2" s="36">
        <v>45289</v>
      </c>
      <c r="AE2" s="36">
        <v>45290</v>
      </c>
      <c r="AF2" s="36">
        <v>45291</v>
      </c>
    </row>
    <row r="3" spans="1:32" ht="120" customHeight="1" x14ac:dyDescent="0.75">
      <c r="A3" s="35" t="s">
        <v>1</v>
      </c>
      <c r="B3" s="37">
        <v>1074.6500000000001</v>
      </c>
      <c r="C3" s="37">
        <v>942.65</v>
      </c>
      <c r="D3" s="37">
        <v>938.65</v>
      </c>
      <c r="E3" s="37">
        <v>979.65</v>
      </c>
      <c r="F3" s="37">
        <v>1149.6500000000001</v>
      </c>
      <c r="G3" s="37">
        <v>1149.6500000000001</v>
      </c>
      <c r="H3" s="37">
        <v>1159.6500000000001</v>
      </c>
      <c r="I3" s="37">
        <v>1166.6500000000001</v>
      </c>
      <c r="J3" s="37">
        <v>1171.6500000000001</v>
      </c>
      <c r="K3" s="37">
        <v>1171.6500000000001</v>
      </c>
      <c r="L3" s="37">
        <v>1171.6500000000001</v>
      </c>
      <c r="M3" s="37">
        <v>1171.6500000000001</v>
      </c>
      <c r="N3" s="37">
        <v>1171.6500000000001</v>
      </c>
      <c r="O3" s="37">
        <v>1157.6500000000001</v>
      </c>
      <c r="P3" s="37">
        <v>1166.6500000000001</v>
      </c>
      <c r="Q3" s="37">
        <v>1157.6500000000001</v>
      </c>
      <c r="R3" s="37">
        <v>1159.6500000000001</v>
      </c>
      <c r="S3" s="37">
        <v>1159.6500000000001</v>
      </c>
      <c r="T3" s="37">
        <v>1159.6500000000001</v>
      </c>
      <c r="U3" s="37">
        <v>1159.6500000000001</v>
      </c>
      <c r="V3" s="37">
        <v>1002.65</v>
      </c>
      <c r="W3" s="37">
        <v>1159.6500000000001</v>
      </c>
      <c r="X3" s="37">
        <v>960.4</v>
      </c>
      <c r="Y3" s="37">
        <v>956.65</v>
      </c>
      <c r="Z3" s="37">
        <v>956.65</v>
      </c>
      <c r="AA3" s="37">
        <v>1148.6500000000001</v>
      </c>
      <c r="AB3" s="37">
        <v>1149.6500000000001</v>
      </c>
      <c r="AC3" s="37">
        <v>1153.6500000000001</v>
      </c>
      <c r="AD3" s="37">
        <v>1144.6500000000001</v>
      </c>
      <c r="AE3" s="37">
        <v>1149.6500000000001</v>
      </c>
      <c r="AF3" s="37">
        <v>1154.6500000000001</v>
      </c>
    </row>
    <row r="4" spans="1:32" ht="120" customHeight="1" x14ac:dyDescent="0.75">
      <c r="A4" s="35" t="s">
        <v>2</v>
      </c>
      <c r="B4" s="37">
        <v>1095.9000000000001</v>
      </c>
      <c r="C4" s="37">
        <v>988.65</v>
      </c>
      <c r="D4" s="37">
        <v>938.65</v>
      </c>
      <c r="E4" s="37">
        <v>979.65</v>
      </c>
      <c r="F4" s="37">
        <v>1149.6500000000001</v>
      </c>
      <c r="G4" s="37">
        <v>1149.6500000000001</v>
      </c>
      <c r="H4" s="37">
        <v>1159.6500000000001</v>
      </c>
      <c r="I4" s="37">
        <v>1166.6500000000001</v>
      </c>
      <c r="J4" s="37">
        <v>1171.6500000000001</v>
      </c>
      <c r="K4" s="37">
        <v>1171.6500000000001</v>
      </c>
      <c r="L4" s="37">
        <v>1171.6500000000001</v>
      </c>
      <c r="M4" s="37">
        <v>1171.6500000000001</v>
      </c>
      <c r="N4" s="37">
        <v>1171.6500000000001</v>
      </c>
      <c r="O4" s="37">
        <v>1157.6500000000001</v>
      </c>
      <c r="P4" s="37">
        <v>1166.6500000000001</v>
      </c>
      <c r="Q4" s="37">
        <v>1157.6500000000001</v>
      </c>
      <c r="R4" s="37">
        <v>1159.6500000000001</v>
      </c>
      <c r="S4" s="37">
        <v>1159.6500000000001</v>
      </c>
      <c r="T4" s="37">
        <v>1159.6500000000001</v>
      </c>
      <c r="U4" s="37">
        <v>1159.6500000000001</v>
      </c>
      <c r="V4" s="37">
        <v>1002.65</v>
      </c>
      <c r="W4" s="37">
        <v>1159.6500000000001</v>
      </c>
      <c r="X4" s="37">
        <v>964.65</v>
      </c>
      <c r="Y4" s="37">
        <v>956.65</v>
      </c>
      <c r="Z4" s="37">
        <v>956.65</v>
      </c>
      <c r="AA4" s="37">
        <v>1148.6500000000001</v>
      </c>
      <c r="AB4" s="37">
        <v>1149.6500000000001</v>
      </c>
      <c r="AC4" s="37">
        <v>1153.6500000000001</v>
      </c>
      <c r="AD4" s="37">
        <v>1144.6500000000001</v>
      </c>
      <c r="AE4" s="37">
        <v>1149.6500000000001</v>
      </c>
      <c r="AF4" s="37">
        <v>1154.6500000000001</v>
      </c>
    </row>
    <row r="5" spans="1:32" ht="120" customHeight="1" x14ac:dyDescent="0.75">
      <c r="A5" s="35" t="s">
        <v>3</v>
      </c>
      <c r="B5" s="37">
        <v>1127.1500000000001</v>
      </c>
      <c r="C5" s="37">
        <v>988.65</v>
      </c>
      <c r="D5" s="37">
        <v>938.65</v>
      </c>
      <c r="E5" s="37">
        <v>964.65</v>
      </c>
      <c r="F5" s="37">
        <v>1149.6500000000001</v>
      </c>
      <c r="G5" s="37">
        <v>1149.6500000000001</v>
      </c>
      <c r="H5" s="37">
        <v>1159.6500000000001</v>
      </c>
      <c r="I5" s="37">
        <v>1166.6500000000001</v>
      </c>
      <c r="J5" s="37">
        <v>1171.6500000000001</v>
      </c>
      <c r="K5" s="37">
        <v>1171.6500000000001</v>
      </c>
      <c r="L5" s="37">
        <v>1171.6500000000001</v>
      </c>
      <c r="M5" s="37">
        <v>1171.6500000000001</v>
      </c>
      <c r="N5" s="37">
        <v>1171.6500000000001</v>
      </c>
      <c r="O5" s="37">
        <v>1157.6500000000001</v>
      </c>
      <c r="P5" s="37">
        <v>1166.6500000000001</v>
      </c>
      <c r="Q5" s="37">
        <v>1157.6500000000001</v>
      </c>
      <c r="R5" s="37">
        <v>1159.6500000000001</v>
      </c>
      <c r="S5" s="37">
        <v>1159.6500000000001</v>
      </c>
      <c r="T5" s="37">
        <v>1159.6500000000001</v>
      </c>
      <c r="U5" s="37">
        <v>1159.6500000000001</v>
      </c>
      <c r="V5" s="37">
        <v>1002.65</v>
      </c>
      <c r="W5" s="37">
        <v>1159.6500000000001</v>
      </c>
      <c r="X5" s="37">
        <v>964.65</v>
      </c>
      <c r="Y5" s="37">
        <v>956.65</v>
      </c>
      <c r="Z5" s="37">
        <v>956.65</v>
      </c>
      <c r="AA5" s="37">
        <v>1148.6500000000001</v>
      </c>
      <c r="AB5" s="37">
        <v>1149.6500000000001</v>
      </c>
      <c r="AC5" s="37">
        <v>1121.6500000000001</v>
      </c>
      <c r="AD5" s="37">
        <v>1129.6500000000001</v>
      </c>
      <c r="AE5" s="37">
        <v>1149.6500000000001</v>
      </c>
      <c r="AF5" s="37">
        <v>1154.6500000000001</v>
      </c>
    </row>
    <row r="6" spans="1:32" ht="120" customHeight="1" x14ac:dyDescent="0.75">
      <c r="A6" s="35" t="s">
        <v>4</v>
      </c>
      <c r="B6" s="37">
        <v>1158.4000000000001</v>
      </c>
      <c r="C6" s="37">
        <v>988.65</v>
      </c>
      <c r="D6" s="37">
        <v>958.15</v>
      </c>
      <c r="E6" s="37">
        <v>959.65</v>
      </c>
      <c r="F6" s="37">
        <v>1149.6500000000001</v>
      </c>
      <c r="G6" s="37">
        <v>1149.6500000000001</v>
      </c>
      <c r="H6" s="37">
        <v>1159.6500000000001</v>
      </c>
      <c r="I6" s="37">
        <v>1166.6500000000001</v>
      </c>
      <c r="J6" s="37">
        <v>1171.6500000000001</v>
      </c>
      <c r="K6" s="37">
        <v>1171.6500000000001</v>
      </c>
      <c r="L6" s="37">
        <v>1171.6500000000001</v>
      </c>
      <c r="M6" s="37">
        <v>1171.6500000000001</v>
      </c>
      <c r="N6" s="37">
        <v>1171.6500000000001</v>
      </c>
      <c r="O6" s="37">
        <v>1157.6500000000001</v>
      </c>
      <c r="P6" s="37">
        <v>1166.6500000000001</v>
      </c>
      <c r="Q6" s="37">
        <v>1157.6500000000001</v>
      </c>
      <c r="R6" s="37">
        <v>1159.6500000000001</v>
      </c>
      <c r="S6" s="37">
        <v>1159.6500000000001</v>
      </c>
      <c r="T6" s="37">
        <v>1159.6500000000001</v>
      </c>
      <c r="U6" s="37">
        <v>1159.6500000000001</v>
      </c>
      <c r="V6" s="37">
        <v>1002.65</v>
      </c>
      <c r="W6" s="37">
        <v>1159.6500000000001</v>
      </c>
      <c r="X6" s="37">
        <v>964.65</v>
      </c>
      <c r="Y6" s="37">
        <v>956.65</v>
      </c>
      <c r="Z6" s="37">
        <v>956.65</v>
      </c>
      <c r="AA6" s="37">
        <v>1148.6500000000001</v>
      </c>
      <c r="AB6" s="37">
        <v>1149.6500000000001</v>
      </c>
      <c r="AC6" s="37">
        <v>1121.6500000000001</v>
      </c>
      <c r="AD6" s="37">
        <v>1129.6500000000001</v>
      </c>
      <c r="AE6" s="37">
        <v>1149.6500000000001</v>
      </c>
      <c r="AF6" s="37">
        <v>1154.6500000000001</v>
      </c>
    </row>
    <row r="7" spans="1:32" ht="120" customHeight="1" x14ac:dyDescent="0.75">
      <c r="A7" s="35" t="s">
        <v>5</v>
      </c>
      <c r="B7" s="37">
        <v>1169.6500000000001</v>
      </c>
      <c r="C7" s="37">
        <v>988.65</v>
      </c>
      <c r="D7" s="37">
        <v>964.65</v>
      </c>
      <c r="E7" s="37">
        <v>959.65</v>
      </c>
      <c r="F7" s="37">
        <v>1149.6500000000001</v>
      </c>
      <c r="G7" s="37">
        <v>1149.6500000000001</v>
      </c>
      <c r="H7" s="37">
        <v>1159.6500000000001</v>
      </c>
      <c r="I7" s="37">
        <v>1166.6500000000001</v>
      </c>
      <c r="J7" s="37">
        <v>1171.6500000000001</v>
      </c>
      <c r="K7" s="37">
        <v>1171.6500000000001</v>
      </c>
      <c r="L7" s="37">
        <v>1171.6500000000001</v>
      </c>
      <c r="M7" s="37">
        <v>1171.6500000000001</v>
      </c>
      <c r="N7" s="37">
        <v>1171.6500000000001</v>
      </c>
      <c r="O7" s="37">
        <v>1157.6500000000001</v>
      </c>
      <c r="P7" s="37">
        <v>1166.6500000000001</v>
      </c>
      <c r="Q7" s="37">
        <v>1157.6500000000001</v>
      </c>
      <c r="R7" s="37">
        <v>1159.6500000000001</v>
      </c>
      <c r="S7" s="37">
        <v>1159.6500000000001</v>
      </c>
      <c r="T7" s="37">
        <v>1159.6500000000001</v>
      </c>
      <c r="U7" s="37">
        <v>1159.6500000000001</v>
      </c>
      <c r="V7" s="37">
        <v>1002.65</v>
      </c>
      <c r="W7" s="37">
        <v>1159.6500000000001</v>
      </c>
      <c r="X7" s="37">
        <v>964.65</v>
      </c>
      <c r="Y7" s="37">
        <v>956.65</v>
      </c>
      <c r="Z7" s="37">
        <v>956.65</v>
      </c>
      <c r="AA7" s="37">
        <v>1148.6500000000001</v>
      </c>
      <c r="AB7" s="37">
        <v>1149.6500000000001</v>
      </c>
      <c r="AC7" s="37">
        <v>1121.6500000000001</v>
      </c>
      <c r="AD7" s="37">
        <v>1129.6500000000001</v>
      </c>
      <c r="AE7" s="37">
        <v>1149.6500000000001</v>
      </c>
      <c r="AF7" s="37">
        <v>1154.6500000000001</v>
      </c>
    </row>
    <row r="8" spans="1:32" ht="120" customHeight="1" x14ac:dyDescent="0.75">
      <c r="A8" s="35" t="s">
        <v>6</v>
      </c>
      <c r="B8" s="37">
        <v>1169.6500000000001</v>
      </c>
      <c r="C8" s="37">
        <v>988.65</v>
      </c>
      <c r="D8" s="37">
        <v>964.65</v>
      </c>
      <c r="E8" s="37">
        <v>959.65</v>
      </c>
      <c r="F8" s="37">
        <v>1149.6500000000001</v>
      </c>
      <c r="G8" s="37">
        <v>1149.6500000000001</v>
      </c>
      <c r="H8" s="37">
        <v>1159.6500000000001</v>
      </c>
      <c r="I8" s="37">
        <v>1166.6500000000001</v>
      </c>
      <c r="J8" s="37">
        <v>1171.6500000000001</v>
      </c>
      <c r="K8" s="37">
        <v>1171.6500000000001</v>
      </c>
      <c r="L8" s="37">
        <v>1171.6500000000001</v>
      </c>
      <c r="M8" s="37">
        <v>1171.6500000000001</v>
      </c>
      <c r="N8" s="37">
        <v>1171.6500000000001</v>
      </c>
      <c r="O8" s="37">
        <v>1157.6500000000001</v>
      </c>
      <c r="P8" s="37">
        <v>1166.6500000000001</v>
      </c>
      <c r="Q8" s="37">
        <v>1157.6500000000001</v>
      </c>
      <c r="R8" s="37">
        <v>1159.6500000000001</v>
      </c>
      <c r="S8" s="37">
        <v>1159.6500000000001</v>
      </c>
      <c r="T8" s="37">
        <v>1159.6500000000001</v>
      </c>
      <c r="U8" s="37">
        <v>1159.6500000000001</v>
      </c>
      <c r="V8" s="37">
        <v>1002.65</v>
      </c>
      <c r="W8" s="37">
        <v>1159.6500000000001</v>
      </c>
      <c r="X8" s="37">
        <v>964.65</v>
      </c>
      <c r="Y8" s="37">
        <v>956.65</v>
      </c>
      <c r="Z8" s="37">
        <v>956.65</v>
      </c>
      <c r="AA8" s="37">
        <v>1148.6500000000001</v>
      </c>
      <c r="AB8" s="37">
        <v>1149.6500000000001</v>
      </c>
      <c r="AC8" s="37">
        <v>1121.6500000000001</v>
      </c>
      <c r="AD8" s="37">
        <v>1129.6500000000001</v>
      </c>
      <c r="AE8" s="37">
        <v>1149.6500000000001</v>
      </c>
      <c r="AF8" s="37">
        <v>1154.6500000000001</v>
      </c>
    </row>
    <row r="9" spans="1:32" ht="120" customHeight="1" x14ac:dyDescent="0.75">
      <c r="A9" s="35" t="s">
        <v>7</v>
      </c>
      <c r="B9" s="37">
        <v>1169.6500000000001</v>
      </c>
      <c r="C9" s="37">
        <v>988.65</v>
      </c>
      <c r="D9" s="37">
        <v>964.65</v>
      </c>
      <c r="E9" s="37">
        <v>959.65</v>
      </c>
      <c r="F9" s="37">
        <v>1149.6500000000001</v>
      </c>
      <c r="G9" s="37">
        <v>1149.6500000000001</v>
      </c>
      <c r="H9" s="37">
        <v>1159.6500000000001</v>
      </c>
      <c r="I9" s="37">
        <v>1166.6500000000001</v>
      </c>
      <c r="J9" s="37">
        <v>1171.6500000000001</v>
      </c>
      <c r="K9" s="37">
        <v>1171.6500000000001</v>
      </c>
      <c r="L9" s="37">
        <v>1171.6500000000001</v>
      </c>
      <c r="M9" s="37">
        <v>1171.6500000000001</v>
      </c>
      <c r="N9" s="37">
        <v>1171.6500000000001</v>
      </c>
      <c r="O9" s="37">
        <v>1157.6500000000001</v>
      </c>
      <c r="P9" s="37">
        <v>1166.6500000000001</v>
      </c>
      <c r="Q9" s="37">
        <v>1157.6500000000001</v>
      </c>
      <c r="R9" s="37">
        <v>1159.6500000000001</v>
      </c>
      <c r="S9" s="37">
        <v>1159.6500000000001</v>
      </c>
      <c r="T9" s="37">
        <v>1159.6500000000001</v>
      </c>
      <c r="U9" s="37">
        <v>1159.6500000000001</v>
      </c>
      <c r="V9" s="37">
        <v>1002.65</v>
      </c>
      <c r="W9" s="37">
        <v>1159.6500000000001</v>
      </c>
      <c r="X9" s="37">
        <v>964.65</v>
      </c>
      <c r="Y9" s="37">
        <v>956.65</v>
      </c>
      <c r="Z9" s="37">
        <v>956.65</v>
      </c>
      <c r="AA9" s="37">
        <v>1148.6500000000001</v>
      </c>
      <c r="AB9" s="37">
        <v>1149.6500000000001</v>
      </c>
      <c r="AC9" s="37">
        <v>1121.6500000000001</v>
      </c>
      <c r="AD9" s="37">
        <v>1129.6500000000001</v>
      </c>
      <c r="AE9" s="37">
        <v>1149.6500000000001</v>
      </c>
      <c r="AF9" s="37">
        <v>1157.1500000000001</v>
      </c>
    </row>
    <row r="10" spans="1:32" ht="120" customHeight="1" x14ac:dyDescent="0.75">
      <c r="A10" s="35" t="s">
        <v>8</v>
      </c>
      <c r="B10" s="37">
        <v>1169.6500000000001</v>
      </c>
      <c r="C10" s="37">
        <v>988.65</v>
      </c>
      <c r="D10" s="37">
        <v>964.65</v>
      </c>
      <c r="E10" s="37">
        <v>959.65</v>
      </c>
      <c r="F10" s="37">
        <v>1149.6500000000001</v>
      </c>
      <c r="G10" s="37">
        <v>1149.6500000000001</v>
      </c>
      <c r="H10" s="37">
        <v>1159.6500000000001</v>
      </c>
      <c r="I10" s="37">
        <v>1166.6500000000001</v>
      </c>
      <c r="J10" s="37">
        <v>1171.6500000000001</v>
      </c>
      <c r="K10" s="37">
        <v>1171.6500000000001</v>
      </c>
      <c r="L10" s="37">
        <v>1168.1500000000001</v>
      </c>
      <c r="M10" s="37">
        <v>1171.6500000000001</v>
      </c>
      <c r="N10" s="37">
        <v>1171.6500000000001</v>
      </c>
      <c r="O10" s="37">
        <v>1157.6500000000001</v>
      </c>
      <c r="P10" s="37">
        <v>1166.6500000000001</v>
      </c>
      <c r="Q10" s="37">
        <v>1157.6500000000001</v>
      </c>
      <c r="R10" s="37">
        <v>1159.6500000000001</v>
      </c>
      <c r="S10" s="37">
        <v>1159.6500000000001</v>
      </c>
      <c r="T10" s="37">
        <v>1159.6500000000001</v>
      </c>
      <c r="U10" s="37">
        <v>1159.6500000000001</v>
      </c>
      <c r="V10" s="37">
        <v>1002.65</v>
      </c>
      <c r="W10" s="37">
        <v>1159.6500000000001</v>
      </c>
      <c r="X10" s="37">
        <v>939.65</v>
      </c>
      <c r="Y10" s="37">
        <v>956.65</v>
      </c>
      <c r="Z10" s="37">
        <v>956.65</v>
      </c>
      <c r="AA10" s="37">
        <v>1148.6500000000001</v>
      </c>
      <c r="AB10" s="37">
        <v>1149.6500000000001</v>
      </c>
      <c r="AC10" s="37">
        <v>1121.6500000000001</v>
      </c>
      <c r="AD10" s="37">
        <v>1129.6500000000001</v>
      </c>
      <c r="AE10" s="37">
        <v>1149.6500000000001</v>
      </c>
      <c r="AF10" s="37">
        <v>1164.6500000000001</v>
      </c>
    </row>
    <row r="11" spans="1:32" ht="120" customHeight="1" x14ac:dyDescent="0.75">
      <c r="A11" s="35" t="s">
        <v>9</v>
      </c>
      <c r="B11" s="37">
        <v>1169.6500000000001</v>
      </c>
      <c r="C11" s="37">
        <v>981.4</v>
      </c>
      <c r="D11" s="37">
        <v>968.4</v>
      </c>
      <c r="E11" s="37">
        <v>959.65</v>
      </c>
      <c r="F11" s="37">
        <v>1149.6500000000001</v>
      </c>
      <c r="G11" s="37">
        <v>1149.6500000000001</v>
      </c>
      <c r="H11" s="37">
        <v>1159.6500000000001</v>
      </c>
      <c r="I11" s="37">
        <v>1170.4000000000001</v>
      </c>
      <c r="J11" s="37">
        <v>1171.6500000000001</v>
      </c>
      <c r="K11" s="37">
        <v>1169.1500000000001</v>
      </c>
      <c r="L11" s="37">
        <v>1157.6500000000001</v>
      </c>
      <c r="M11" s="37">
        <v>1161.1500000000001</v>
      </c>
      <c r="N11" s="37">
        <v>1164.6500000000001</v>
      </c>
      <c r="O11" s="37">
        <v>1159.9000000000001</v>
      </c>
      <c r="P11" s="37">
        <v>1166.6500000000001</v>
      </c>
      <c r="Q11" s="37">
        <v>1158.1500000000001</v>
      </c>
      <c r="R11" s="37">
        <v>1159.6500000000001</v>
      </c>
      <c r="S11" s="37">
        <v>1159.6500000000001</v>
      </c>
      <c r="T11" s="37">
        <v>1159.6500000000001</v>
      </c>
      <c r="U11" s="37">
        <v>1159.6500000000001</v>
      </c>
      <c r="V11" s="37">
        <v>1002.65</v>
      </c>
      <c r="W11" s="37">
        <v>1159.6500000000001</v>
      </c>
      <c r="X11" s="37">
        <v>939.65</v>
      </c>
      <c r="Y11" s="37">
        <v>956.65</v>
      </c>
      <c r="Z11" s="37">
        <v>956.65</v>
      </c>
      <c r="AA11" s="37">
        <v>1148.6500000000001</v>
      </c>
      <c r="AB11" s="37">
        <v>1149.6500000000001</v>
      </c>
      <c r="AC11" s="37">
        <v>1121.6500000000001</v>
      </c>
      <c r="AD11" s="37">
        <v>1134.6500000000001</v>
      </c>
      <c r="AE11" s="37">
        <v>1152.1500000000001</v>
      </c>
      <c r="AF11" s="37">
        <v>1164.6500000000001</v>
      </c>
    </row>
    <row r="12" spans="1:32" ht="120" customHeight="1" x14ac:dyDescent="0.75">
      <c r="A12" s="35" t="s">
        <v>10</v>
      </c>
      <c r="B12" s="37">
        <v>1159.6500000000001</v>
      </c>
      <c r="C12" s="37">
        <v>959.65</v>
      </c>
      <c r="D12" s="37">
        <v>969.65</v>
      </c>
      <c r="E12" s="37">
        <v>959.65</v>
      </c>
      <c r="F12" s="37">
        <v>1149.6500000000001</v>
      </c>
      <c r="G12" s="37">
        <v>1149.6500000000001</v>
      </c>
      <c r="H12" s="37">
        <v>1159.6500000000001</v>
      </c>
      <c r="I12" s="37">
        <v>1171.6500000000001</v>
      </c>
      <c r="J12" s="37">
        <v>1171.6500000000001</v>
      </c>
      <c r="K12" s="37">
        <v>1161.6500000000001</v>
      </c>
      <c r="L12" s="37">
        <v>1157.6500000000001</v>
      </c>
      <c r="M12" s="37">
        <v>1157.6500000000001</v>
      </c>
      <c r="N12" s="37">
        <v>1157.6500000000001</v>
      </c>
      <c r="O12" s="37">
        <v>1166.6500000000001</v>
      </c>
      <c r="P12" s="37">
        <v>1166.6500000000001</v>
      </c>
      <c r="Q12" s="37">
        <v>1159.6500000000001</v>
      </c>
      <c r="R12" s="37">
        <v>1159.6500000000001</v>
      </c>
      <c r="S12" s="37">
        <v>1159.6500000000001</v>
      </c>
      <c r="T12" s="37">
        <v>1159.6500000000001</v>
      </c>
      <c r="U12" s="37">
        <v>1159.6500000000001</v>
      </c>
      <c r="V12" s="37">
        <v>1002.65</v>
      </c>
      <c r="W12" s="37">
        <v>1140.8625</v>
      </c>
      <c r="X12" s="37">
        <v>939.65</v>
      </c>
      <c r="Y12" s="37">
        <v>956.65</v>
      </c>
      <c r="Z12" s="37">
        <v>985.4</v>
      </c>
      <c r="AA12" s="37">
        <v>1148.6500000000001</v>
      </c>
      <c r="AB12" s="37">
        <v>1162.6500000000001</v>
      </c>
      <c r="AC12" s="37">
        <v>1121.6500000000001</v>
      </c>
      <c r="AD12" s="37">
        <v>1139.6500000000001</v>
      </c>
      <c r="AE12" s="37">
        <v>1154.6500000000001</v>
      </c>
      <c r="AF12" s="37">
        <v>1164.6500000000001</v>
      </c>
    </row>
    <row r="13" spans="1:32" ht="120" customHeight="1" x14ac:dyDescent="0.75">
      <c r="A13" s="35" t="s">
        <v>11</v>
      </c>
      <c r="B13" s="37">
        <v>1149.6500000000001</v>
      </c>
      <c r="C13" s="37">
        <v>959.65</v>
      </c>
      <c r="D13" s="37">
        <v>977.15</v>
      </c>
      <c r="E13" s="37">
        <v>959.65</v>
      </c>
      <c r="F13" s="37">
        <v>1149.6500000000001</v>
      </c>
      <c r="G13" s="37">
        <v>1165.8125</v>
      </c>
      <c r="H13" s="37">
        <v>1159.6500000000001</v>
      </c>
      <c r="I13" s="37">
        <v>1171.6500000000001</v>
      </c>
      <c r="J13" s="37">
        <v>1171.6500000000001</v>
      </c>
      <c r="K13" s="37">
        <v>1161.6500000000001</v>
      </c>
      <c r="L13" s="37">
        <v>1157.6500000000001</v>
      </c>
      <c r="M13" s="37">
        <v>1157.6500000000001</v>
      </c>
      <c r="N13" s="37">
        <v>1157.6500000000001</v>
      </c>
      <c r="O13" s="37">
        <v>1166.6500000000001</v>
      </c>
      <c r="P13" s="37">
        <v>1157.6500000000001</v>
      </c>
      <c r="Q13" s="37">
        <v>1159.6500000000001</v>
      </c>
      <c r="R13" s="37">
        <v>1169.6500000000001</v>
      </c>
      <c r="S13" s="37">
        <v>1159.6500000000001</v>
      </c>
      <c r="T13" s="37">
        <v>1159.6500000000001</v>
      </c>
      <c r="U13" s="37">
        <v>1159.6500000000001</v>
      </c>
      <c r="V13" s="37">
        <v>1002.65</v>
      </c>
      <c r="W13" s="37">
        <v>1134.5999999999999</v>
      </c>
      <c r="X13" s="37">
        <v>939.65</v>
      </c>
      <c r="Y13" s="37">
        <v>956.65</v>
      </c>
      <c r="Z13" s="37">
        <v>956.65</v>
      </c>
      <c r="AA13" s="37">
        <v>1148.6500000000001</v>
      </c>
      <c r="AB13" s="37">
        <v>1162.6500000000001</v>
      </c>
      <c r="AC13" s="37">
        <v>1144.6500000000001</v>
      </c>
      <c r="AD13" s="37">
        <v>1139.6500000000001</v>
      </c>
      <c r="AE13" s="37">
        <v>1154.6500000000001</v>
      </c>
      <c r="AF13" s="37">
        <v>1164.6500000000001</v>
      </c>
    </row>
    <row r="14" spans="1:32" ht="120" customHeight="1" x14ac:dyDescent="0.75">
      <c r="A14" s="35" t="s">
        <v>12</v>
      </c>
      <c r="B14" s="37">
        <v>1149.6500000000001</v>
      </c>
      <c r="C14" s="37">
        <v>959.65</v>
      </c>
      <c r="D14" s="37">
        <v>984.65</v>
      </c>
      <c r="E14" s="37">
        <v>959.65</v>
      </c>
      <c r="F14" s="37">
        <v>1149.6500000000001</v>
      </c>
      <c r="G14" s="37">
        <v>1171.1999999999998</v>
      </c>
      <c r="H14" s="37">
        <v>1159.6500000000001</v>
      </c>
      <c r="I14" s="37">
        <v>1171.6500000000001</v>
      </c>
      <c r="J14" s="37">
        <v>1171.6500000000001</v>
      </c>
      <c r="K14" s="37">
        <v>1161.6500000000001</v>
      </c>
      <c r="L14" s="37">
        <v>1157.6500000000001</v>
      </c>
      <c r="M14" s="37">
        <v>1157.6500000000001</v>
      </c>
      <c r="N14" s="37">
        <v>1157.6500000000001</v>
      </c>
      <c r="O14" s="37">
        <v>1166.6500000000001</v>
      </c>
      <c r="P14" s="37">
        <v>1157.6500000000001</v>
      </c>
      <c r="Q14" s="37">
        <v>1159.6500000000001</v>
      </c>
      <c r="R14" s="37">
        <v>1169.6500000000001</v>
      </c>
      <c r="S14" s="37">
        <v>1159.6500000000001</v>
      </c>
      <c r="T14" s="37">
        <v>1159.6500000000001</v>
      </c>
      <c r="U14" s="37">
        <v>1159.6500000000001</v>
      </c>
      <c r="V14" s="37">
        <v>1002.65</v>
      </c>
      <c r="W14" s="37">
        <v>1134.5999999999999</v>
      </c>
      <c r="X14" s="37">
        <v>939.65</v>
      </c>
      <c r="Y14" s="37">
        <v>956.65</v>
      </c>
      <c r="Z14" s="37">
        <v>982.9</v>
      </c>
      <c r="AA14" s="37">
        <v>1148.6500000000001</v>
      </c>
      <c r="AB14" s="37">
        <v>1155.9000000000001</v>
      </c>
      <c r="AC14" s="37">
        <v>1144.6500000000001</v>
      </c>
      <c r="AD14" s="37">
        <v>1139.6500000000001</v>
      </c>
      <c r="AE14" s="37">
        <v>1154.6500000000001</v>
      </c>
      <c r="AF14" s="37">
        <v>935.9</v>
      </c>
    </row>
    <row r="15" spans="1:32" ht="120" customHeight="1" x14ac:dyDescent="0.75">
      <c r="A15" s="35" t="s">
        <v>13</v>
      </c>
      <c r="B15" s="37">
        <v>1149.6500000000001</v>
      </c>
      <c r="C15" s="37">
        <v>959.65</v>
      </c>
      <c r="D15" s="37">
        <v>984.65</v>
      </c>
      <c r="E15" s="37">
        <v>959.65</v>
      </c>
      <c r="F15" s="37">
        <v>1149.6500000000001</v>
      </c>
      <c r="G15" s="37">
        <v>1171.1999999999998</v>
      </c>
      <c r="H15" s="37">
        <v>1166.6500000000001</v>
      </c>
      <c r="I15" s="37">
        <v>1171.6500000000001</v>
      </c>
      <c r="J15" s="37">
        <v>1171.6500000000001</v>
      </c>
      <c r="K15" s="37">
        <v>1161.6500000000001</v>
      </c>
      <c r="L15" s="37">
        <v>1157.6500000000001</v>
      </c>
      <c r="M15" s="37">
        <v>1157.6500000000001</v>
      </c>
      <c r="N15" s="37">
        <v>1157.6500000000001</v>
      </c>
      <c r="O15" s="37">
        <v>1166.6500000000001</v>
      </c>
      <c r="P15" s="37">
        <v>1157.6500000000001</v>
      </c>
      <c r="Q15" s="37">
        <v>1159.6500000000001</v>
      </c>
      <c r="R15" s="37">
        <v>1169.6500000000001</v>
      </c>
      <c r="S15" s="37">
        <v>1159.6500000000001</v>
      </c>
      <c r="T15" s="37">
        <v>1159.6500000000001</v>
      </c>
      <c r="U15" s="37">
        <v>1159.6500000000001</v>
      </c>
      <c r="V15" s="37">
        <v>1002.65</v>
      </c>
      <c r="W15" s="37">
        <v>1087.8625</v>
      </c>
      <c r="X15" s="37">
        <v>939.65</v>
      </c>
      <c r="Y15" s="37">
        <v>956.65</v>
      </c>
      <c r="Z15" s="37">
        <v>1025.4000000000001</v>
      </c>
      <c r="AA15" s="37">
        <v>1148.6500000000001</v>
      </c>
      <c r="AB15" s="37">
        <v>1153.6500000000001</v>
      </c>
      <c r="AC15" s="37">
        <v>1144.6500000000001</v>
      </c>
      <c r="AD15" s="37">
        <v>1139.6500000000001</v>
      </c>
      <c r="AE15" s="37">
        <v>1154.6500000000001</v>
      </c>
      <c r="AF15" s="37">
        <v>935.9</v>
      </c>
    </row>
    <row r="16" spans="1:32" ht="120" customHeight="1" x14ac:dyDescent="0.75">
      <c r="A16" s="35" t="s">
        <v>14</v>
      </c>
      <c r="B16" s="37">
        <v>1149.6500000000001</v>
      </c>
      <c r="C16" s="37">
        <v>959.65</v>
      </c>
      <c r="D16" s="37">
        <v>984.65</v>
      </c>
      <c r="E16" s="37">
        <v>959.65</v>
      </c>
      <c r="F16" s="37">
        <v>1149.6500000000001</v>
      </c>
      <c r="G16" s="37">
        <v>1171.1999999999998</v>
      </c>
      <c r="H16" s="37">
        <v>1166.6500000000001</v>
      </c>
      <c r="I16" s="37">
        <v>1171.6500000000001</v>
      </c>
      <c r="J16" s="37">
        <v>1171.6500000000001</v>
      </c>
      <c r="K16" s="37">
        <v>1161.6500000000001</v>
      </c>
      <c r="L16" s="37">
        <v>1143.6500000000001</v>
      </c>
      <c r="M16" s="37">
        <v>1157.6500000000001</v>
      </c>
      <c r="N16" s="37">
        <v>1157.6500000000001</v>
      </c>
      <c r="O16" s="37">
        <v>1166.6500000000001</v>
      </c>
      <c r="P16" s="37">
        <v>1157.6500000000001</v>
      </c>
      <c r="Q16" s="37">
        <v>1159.6500000000001</v>
      </c>
      <c r="R16" s="37">
        <v>1169.6500000000001</v>
      </c>
      <c r="S16" s="37">
        <v>1159.6500000000001</v>
      </c>
      <c r="T16" s="37">
        <v>1159.6500000000001</v>
      </c>
      <c r="U16" s="37">
        <v>1159.6500000000001</v>
      </c>
      <c r="V16" s="37">
        <v>1002.65</v>
      </c>
      <c r="W16" s="37">
        <v>947.65</v>
      </c>
      <c r="X16" s="37">
        <v>939.65</v>
      </c>
      <c r="Y16" s="37">
        <v>956.65</v>
      </c>
      <c r="Z16" s="37">
        <v>1052.9000000000001</v>
      </c>
      <c r="AA16" s="37">
        <v>1148.6500000000001</v>
      </c>
      <c r="AB16" s="37">
        <v>1153.6500000000001</v>
      </c>
      <c r="AC16" s="37">
        <v>1144.6500000000001</v>
      </c>
      <c r="AD16" s="37">
        <v>1139.6500000000001</v>
      </c>
      <c r="AE16" s="37">
        <v>1154.6500000000001</v>
      </c>
      <c r="AF16" s="37">
        <v>935.9</v>
      </c>
    </row>
    <row r="17" spans="1:32" ht="120" customHeight="1" x14ac:dyDescent="0.75">
      <c r="A17" s="35" t="s">
        <v>15</v>
      </c>
      <c r="B17" s="37">
        <v>1149.6500000000001</v>
      </c>
      <c r="C17" s="37">
        <v>959.65</v>
      </c>
      <c r="D17" s="37">
        <v>984.65</v>
      </c>
      <c r="E17" s="37">
        <v>959.65</v>
      </c>
      <c r="F17" s="37">
        <v>1149.6500000000001</v>
      </c>
      <c r="G17" s="37">
        <v>1171.1999999999998</v>
      </c>
      <c r="H17" s="37">
        <v>1166.6500000000001</v>
      </c>
      <c r="I17" s="37">
        <v>1171.6500000000001</v>
      </c>
      <c r="J17" s="37">
        <v>1171.6500000000001</v>
      </c>
      <c r="K17" s="37">
        <v>1161.6500000000001</v>
      </c>
      <c r="L17" s="37">
        <v>1129.6500000000001</v>
      </c>
      <c r="M17" s="37">
        <v>1157.6500000000001</v>
      </c>
      <c r="N17" s="37">
        <v>1157.6500000000001</v>
      </c>
      <c r="O17" s="37">
        <v>1166.6500000000001</v>
      </c>
      <c r="P17" s="37">
        <v>1157.6500000000001</v>
      </c>
      <c r="Q17" s="37">
        <v>1159.6500000000001</v>
      </c>
      <c r="R17" s="37">
        <v>1169.6500000000001</v>
      </c>
      <c r="S17" s="37">
        <v>1159.6500000000001</v>
      </c>
      <c r="T17" s="37">
        <v>1159.6500000000001</v>
      </c>
      <c r="U17" s="37">
        <v>1159.6500000000001</v>
      </c>
      <c r="V17" s="37">
        <v>1002.65</v>
      </c>
      <c r="W17" s="37">
        <v>947.65</v>
      </c>
      <c r="X17" s="37">
        <v>939.65</v>
      </c>
      <c r="Y17" s="37">
        <v>956.65</v>
      </c>
      <c r="Z17" s="37">
        <v>1074.1500000000001</v>
      </c>
      <c r="AA17" s="37">
        <v>1148.6500000000001</v>
      </c>
      <c r="AB17" s="37">
        <v>1153.6500000000001</v>
      </c>
      <c r="AC17" s="37">
        <v>1144.6500000000001</v>
      </c>
      <c r="AD17" s="37">
        <v>1139.6500000000001</v>
      </c>
      <c r="AE17" s="37">
        <v>1154.6500000000001</v>
      </c>
      <c r="AF17" s="37">
        <v>935.9</v>
      </c>
    </row>
    <row r="18" spans="1:32" ht="120" customHeight="1" x14ac:dyDescent="0.75">
      <c r="A18" s="35" t="s">
        <v>16</v>
      </c>
      <c r="B18" s="37">
        <v>1149.6500000000001</v>
      </c>
      <c r="C18" s="37">
        <v>959.65</v>
      </c>
      <c r="D18" s="37">
        <v>984.65</v>
      </c>
      <c r="E18" s="37">
        <v>959.65</v>
      </c>
      <c r="F18" s="37">
        <v>1149.6500000000001</v>
      </c>
      <c r="G18" s="37">
        <v>1171.1999999999998</v>
      </c>
      <c r="H18" s="37">
        <v>1166.6500000000001</v>
      </c>
      <c r="I18" s="37">
        <v>1171.6500000000001</v>
      </c>
      <c r="J18" s="37">
        <v>1171.6500000000001</v>
      </c>
      <c r="K18" s="37">
        <v>1161.6500000000001</v>
      </c>
      <c r="L18" s="37">
        <v>1129.6500000000001</v>
      </c>
      <c r="M18" s="37">
        <v>1157.6500000000001</v>
      </c>
      <c r="N18" s="37">
        <v>1157.6500000000001</v>
      </c>
      <c r="O18" s="37">
        <v>1166.6500000000001</v>
      </c>
      <c r="P18" s="37">
        <v>1157.6500000000001</v>
      </c>
      <c r="Q18" s="37">
        <v>1159.6500000000001</v>
      </c>
      <c r="R18" s="37">
        <v>1169.6500000000001</v>
      </c>
      <c r="S18" s="37">
        <v>1159.6500000000001</v>
      </c>
      <c r="T18" s="37">
        <v>967.5</v>
      </c>
      <c r="U18" s="37">
        <v>1159.6500000000001</v>
      </c>
      <c r="V18" s="37">
        <v>1002.65</v>
      </c>
      <c r="W18" s="37">
        <v>947.65</v>
      </c>
      <c r="X18" s="37">
        <v>939.65</v>
      </c>
      <c r="Y18" s="37">
        <v>956.65</v>
      </c>
      <c r="Z18" s="37">
        <v>1105.4000000000001</v>
      </c>
      <c r="AA18" s="37">
        <v>1148.6500000000001</v>
      </c>
      <c r="AB18" s="37">
        <v>1148.9000000000001</v>
      </c>
      <c r="AC18" s="37">
        <v>1144.6500000000001</v>
      </c>
      <c r="AD18" s="37">
        <v>1139.6500000000001</v>
      </c>
      <c r="AE18" s="37">
        <v>1154.6500000000001</v>
      </c>
      <c r="AF18" s="37">
        <v>935.9</v>
      </c>
    </row>
    <row r="19" spans="1:32" ht="120" customHeight="1" x14ac:dyDescent="0.75">
      <c r="A19" s="35" t="s">
        <v>17</v>
      </c>
      <c r="B19" s="37">
        <v>1149.6500000000001</v>
      </c>
      <c r="C19" s="37">
        <v>938.65</v>
      </c>
      <c r="D19" s="37">
        <v>984.65</v>
      </c>
      <c r="E19" s="37">
        <v>1001.9</v>
      </c>
      <c r="F19" s="37">
        <v>1149.6500000000001</v>
      </c>
      <c r="G19" s="37">
        <v>1171.1999999999998</v>
      </c>
      <c r="H19" s="37">
        <v>1166.6500000000001</v>
      </c>
      <c r="I19" s="37">
        <v>1171.6500000000001</v>
      </c>
      <c r="J19" s="37">
        <v>1171.6500000000001</v>
      </c>
      <c r="K19" s="37">
        <v>1161.6500000000001</v>
      </c>
      <c r="L19" s="37">
        <v>1129.6500000000001</v>
      </c>
      <c r="M19" s="37">
        <v>1157.6500000000001</v>
      </c>
      <c r="N19" s="37">
        <v>1157.6500000000001</v>
      </c>
      <c r="O19" s="37">
        <v>1166.6500000000001</v>
      </c>
      <c r="P19" s="37">
        <v>1157.6500000000001</v>
      </c>
      <c r="Q19" s="37">
        <v>1157.6500000000001</v>
      </c>
      <c r="R19" s="37">
        <v>1169.6500000000001</v>
      </c>
      <c r="S19" s="37">
        <v>1159.6500000000001</v>
      </c>
      <c r="T19" s="37">
        <v>967.5</v>
      </c>
      <c r="U19" s="37">
        <v>1159.6500000000001</v>
      </c>
      <c r="V19" s="37">
        <v>1047.6500000000001</v>
      </c>
      <c r="W19" s="37">
        <v>947.65</v>
      </c>
      <c r="X19" s="37">
        <v>939.65</v>
      </c>
      <c r="Y19" s="37">
        <v>956.65</v>
      </c>
      <c r="Z19" s="37">
        <v>1129.1500000000001</v>
      </c>
      <c r="AA19" s="37">
        <v>1140.1500000000001</v>
      </c>
      <c r="AB19" s="37">
        <v>1134.6500000000001</v>
      </c>
      <c r="AC19" s="37">
        <v>1144.6500000000001</v>
      </c>
      <c r="AD19" s="37">
        <v>1139.6500000000001</v>
      </c>
      <c r="AE19" s="37">
        <v>1154.6500000000001</v>
      </c>
      <c r="AF19" s="37">
        <v>935.9</v>
      </c>
    </row>
    <row r="20" spans="1:32" ht="120" customHeight="1" x14ac:dyDescent="0.75">
      <c r="A20" s="35" t="s">
        <v>18</v>
      </c>
      <c r="B20" s="37">
        <v>1149.6500000000001</v>
      </c>
      <c r="C20" s="37">
        <v>938.65</v>
      </c>
      <c r="D20" s="37">
        <v>984.65</v>
      </c>
      <c r="E20" s="37">
        <v>1059.1500000000001</v>
      </c>
      <c r="F20" s="37">
        <v>1149.6500000000001</v>
      </c>
      <c r="G20" s="37">
        <v>1171.1999999999998</v>
      </c>
      <c r="H20" s="37">
        <v>1166.6500000000001</v>
      </c>
      <c r="I20" s="37">
        <v>1171.6500000000001</v>
      </c>
      <c r="J20" s="37">
        <v>1168.1500000000001</v>
      </c>
      <c r="K20" s="37">
        <v>1161.6500000000001</v>
      </c>
      <c r="L20" s="37">
        <v>1159.6500000000001</v>
      </c>
      <c r="M20" s="37">
        <v>1157.6500000000001</v>
      </c>
      <c r="N20" s="37">
        <v>1157.6500000000001</v>
      </c>
      <c r="O20" s="37">
        <v>1166.6500000000001</v>
      </c>
      <c r="P20" s="37">
        <v>1157.6500000000001</v>
      </c>
      <c r="Q20" s="37">
        <v>1157.6500000000001</v>
      </c>
      <c r="R20" s="37">
        <v>1169.6500000000001</v>
      </c>
      <c r="S20" s="37">
        <v>1159.6500000000001</v>
      </c>
      <c r="T20" s="37">
        <v>967.5</v>
      </c>
      <c r="U20" s="37">
        <v>1159.6500000000001</v>
      </c>
      <c r="V20" s="37">
        <v>1097.6500000000001</v>
      </c>
      <c r="W20" s="37">
        <v>947.65</v>
      </c>
      <c r="X20" s="37">
        <v>939.65</v>
      </c>
      <c r="Y20" s="37">
        <v>956.65</v>
      </c>
      <c r="Z20" s="37">
        <v>1146.4750000000001</v>
      </c>
      <c r="AA20" s="37">
        <v>1114.6500000000001</v>
      </c>
      <c r="AB20" s="37">
        <v>1134.6500000000001</v>
      </c>
      <c r="AC20" s="37">
        <v>1144.6500000000001</v>
      </c>
      <c r="AD20" s="37">
        <v>1139.6500000000001</v>
      </c>
      <c r="AE20" s="37">
        <v>1154.6500000000001</v>
      </c>
      <c r="AF20" s="37">
        <v>935.9</v>
      </c>
    </row>
    <row r="21" spans="1:32" ht="120" customHeight="1" x14ac:dyDescent="0.75">
      <c r="A21" s="35" t="s">
        <v>19</v>
      </c>
      <c r="B21" s="37">
        <v>1149.6500000000001</v>
      </c>
      <c r="C21" s="37">
        <v>938.65</v>
      </c>
      <c r="D21" s="37">
        <v>984.65</v>
      </c>
      <c r="E21" s="37">
        <v>1079.1500000000001</v>
      </c>
      <c r="F21" s="37">
        <v>1149.6500000000001</v>
      </c>
      <c r="G21" s="37">
        <v>1171.1999999999998</v>
      </c>
      <c r="H21" s="37">
        <v>1166.6500000000001</v>
      </c>
      <c r="I21" s="37">
        <v>1171.6500000000001</v>
      </c>
      <c r="J21" s="37">
        <v>1161.1500000000001</v>
      </c>
      <c r="K21" s="37">
        <v>1161.6500000000001</v>
      </c>
      <c r="L21" s="37">
        <v>1149.6500000000001</v>
      </c>
      <c r="M21" s="37">
        <v>1157.6500000000001</v>
      </c>
      <c r="N21" s="37">
        <v>1157.6500000000001</v>
      </c>
      <c r="O21" s="37">
        <v>1166.6500000000001</v>
      </c>
      <c r="P21" s="37">
        <v>1157.6500000000001</v>
      </c>
      <c r="Q21" s="37">
        <v>1157.6500000000001</v>
      </c>
      <c r="R21" s="37">
        <v>1169.6500000000001</v>
      </c>
      <c r="S21" s="37">
        <v>1159.6500000000001</v>
      </c>
      <c r="T21" s="37">
        <v>987.5</v>
      </c>
      <c r="U21" s="37">
        <v>1159.6500000000001</v>
      </c>
      <c r="V21" s="37">
        <v>1137.6500000000001</v>
      </c>
      <c r="W21" s="37">
        <v>947.65</v>
      </c>
      <c r="X21" s="37">
        <v>939.65</v>
      </c>
      <c r="Y21" s="37">
        <v>956.65</v>
      </c>
      <c r="Z21" s="37">
        <v>1148.8</v>
      </c>
      <c r="AA21" s="37">
        <v>1114.6500000000001</v>
      </c>
      <c r="AB21" s="37">
        <v>1134.6500000000001</v>
      </c>
      <c r="AC21" s="37">
        <v>1144.6500000000001</v>
      </c>
      <c r="AD21" s="37">
        <v>1149.6500000000001</v>
      </c>
      <c r="AE21" s="37">
        <v>1154.6500000000001</v>
      </c>
      <c r="AF21" s="37">
        <v>935.9</v>
      </c>
    </row>
    <row r="22" spans="1:32" ht="120" customHeight="1" x14ac:dyDescent="0.75">
      <c r="A22" s="35" t="s">
        <v>20</v>
      </c>
      <c r="B22" s="37">
        <v>1149.6500000000001</v>
      </c>
      <c r="C22" s="37">
        <v>938.65</v>
      </c>
      <c r="D22" s="37">
        <v>984.65</v>
      </c>
      <c r="E22" s="37">
        <v>1099.1500000000001</v>
      </c>
      <c r="F22" s="37">
        <v>1149.6500000000001</v>
      </c>
      <c r="G22" s="37">
        <v>1171.1999999999998</v>
      </c>
      <c r="H22" s="37">
        <v>1166.6500000000001</v>
      </c>
      <c r="I22" s="37">
        <v>1171.6500000000001</v>
      </c>
      <c r="J22" s="37">
        <v>1171.6500000000001</v>
      </c>
      <c r="K22" s="37">
        <v>1161.6500000000001</v>
      </c>
      <c r="L22" s="37">
        <v>1149.6500000000001</v>
      </c>
      <c r="M22" s="37">
        <v>1157.6500000000001</v>
      </c>
      <c r="N22" s="37">
        <v>1157.6500000000001</v>
      </c>
      <c r="O22" s="37">
        <v>1166.6500000000001</v>
      </c>
      <c r="P22" s="37">
        <v>1157.6500000000001</v>
      </c>
      <c r="Q22" s="37">
        <v>1157.6500000000001</v>
      </c>
      <c r="R22" s="37">
        <v>1169.6500000000001</v>
      </c>
      <c r="S22" s="37">
        <v>1159.6500000000001</v>
      </c>
      <c r="T22" s="37">
        <v>1135.5374999999999</v>
      </c>
      <c r="U22" s="37">
        <v>1081.1500000000001</v>
      </c>
      <c r="V22" s="37">
        <v>1166.6500000000001</v>
      </c>
      <c r="W22" s="37">
        <v>947.65</v>
      </c>
      <c r="X22" s="37">
        <v>939.65</v>
      </c>
      <c r="Y22" s="37">
        <v>956.65</v>
      </c>
      <c r="Z22" s="37">
        <v>1148.8</v>
      </c>
      <c r="AA22" s="37">
        <v>1114.6500000000001</v>
      </c>
      <c r="AB22" s="37">
        <v>1134.6500000000001</v>
      </c>
      <c r="AC22" s="37">
        <v>1137.1500000000001</v>
      </c>
      <c r="AD22" s="37">
        <v>1149.6500000000001</v>
      </c>
      <c r="AE22" s="37">
        <v>1154.6500000000001</v>
      </c>
      <c r="AF22" s="37">
        <v>935.9</v>
      </c>
    </row>
    <row r="23" spans="1:32" ht="120" customHeight="1" x14ac:dyDescent="0.75">
      <c r="A23" s="35" t="s">
        <v>21</v>
      </c>
      <c r="B23" s="37">
        <v>1149.6500000000001</v>
      </c>
      <c r="C23" s="37">
        <v>938.65</v>
      </c>
      <c r="D23" s="37">
        <v>984.65</v>
      </c>
      <c r="E23" s="37">
        <v>1119.1500000000001</v>
      </c>
      <c r="F23" s="37">
        <v>1149.6500000000001</v>
      </c>
      <c r="G23" s="37">
        <v>1171.1999999999998</v>
      </c>
      <c r="H23" s="37">
        <v>1166.6500000000001</v>
      </c>
      <c r="I23" s="37">
        <v>1171.6500000000001</v>
      </c>
      <c r="J23" s="37">
        <v>1171.6500000000001</v>
      </c>
      <c r="K23" s="37">
        <v>1161.6500000000001</v>
      </c>
      <c r="L23" s="37">
        <v>1149.6500000000001</v>
      </c>
      <c r="M23" s="37">
        <v>1157.6500000000001</v>
      </c>
      <c r="N23" s="37">
        <v>1157.6500000000001</v>
      </c>
      <c r="O23" s="37">
        <v>1166.6500000000001</v>
      </c>
      <c r="P23" s="37">
        <v>1157.6500000000001</v>
      </c>
      <c r="Q23" s="37">
        <v>1157.6500000000001</v>
      </c>
      <c r="R23" s="37">
        <v>1169.6500000000001</v>
      </c>
      <c r="S23" s="37">
        <v>1159.6500000000001</v>
      </c>
      <c r="T23" s="37">
        <v>1159.6500000000001</v>
      </c>
      <c r="U23" s="37">
        <v>1002.65</v>
      </c>
      <c r="V23" s="37">
        <v>1166.6500000000001</v>
      </c>
      <c r="W23" s="37">
        <v>947.65</v>
      </c>
      <c r="X23" s="37">
        <v>939.65</v>
      </c>
      <c r="Y23" s="37">
        <v>956.65</v>
      </c>
      <c r="Z23" s="37">
        <v>1148.8</v>
      </c>
      <c r="AA23" s="37">
        <v>1114.6500000000001</v>
      </c>
      <c r="AB23" s="37">
        <v>1134.6500000000001</v>
      </c>
      <c r="AC23" s="37">
        <v>1129.6500000000001</v>
      </c>
      <c r="AD23" s="37">
        <v>1149.6500000000001</v>
      </c>
      <c r="AE23" s="37">
        <v>1154.6500000000001</v>
      </c>
      <c r="AF23" s="37">
        <v>935.9</v>
      </c>
    </row>
    <row r="24" spans="1:32" ht="120" customHeight="1" x14ac:dyDescent="0.75">
      <c r="A24" s="35" t="s">
        <v>22</v>
      </c>
      <c r="B24" s="37">
        <v>1149.6500000000001</v>
      </c>
      <c r="C24" s="37">
        <v>938.65</v>
      </c>
      <c r="D24" s="37">
        <v>984.65</v>
      </c>
      <c r="E24" s="37">
        <v>1139.1500000000001</v>
      </c>
      <c r="F24" s="37">
        <v>1149.6500000000001</v>
      </c>
      <c r="G24" s="37">
        <v>1171.1999999999998</v>
      </c>
      <c r="H24" s="37">
        <v>1166.6500000000001</v>
      </c>
      <c r="I24" s="37">
        <v>1171.6500000000001</v>
      </c>
      <c r="J24" s="37">
        <v>1171.6500000000001</v>
      </c>
      <c r="K24" s="37">
        <v>1161.6500000000001</v>
      </c>
      <c r="L24" s="37">
        <v>1149.6500000000001</v>
      </c>
      <c r="M24" s="37">
        <v>1157.6500000000001</v>
      </c>
      <c r="N24" s="37">
        <v>1157.6500000000001</v>
      </c>
      <c r="O24" s="37">
        <v>1166.6500000000001</v>
      </c>
      <c r="P24" s="37">
        <v>1157.6500000000001</v>
      </c>
      <c r="Q24" s="37">
        <v>1157.6500000000001</v>
      </c>
      <c r="R24" s="37">
        <v>1169.6500000000001</v>
      </c>
      <c r="S24" s="37">
        <v>1159.6500000000001</v>
      </c>
      <c r="T24" s="37">
        <v>1159.6500000000001</v>
      </c>
      <c r="U24" s="37">
        <v>1002.65</v>
      </c>
      <c r="V24" s="37">
        <v>1166.6500000000001</v>
      </c>
      <c r="W24" s="37">
        <v>947.65</v>
      </c>
      <c r="X24" s="37">
        <v>939.65</v>
      </c>
      <c r="Y24" s="37">
        <v>956.65</v>
      </c>
      <c r="Z24" s="37">
        <v>1148.8</v>
      </c>
      <c r="AA24" s="37">
        <v>1114.6500000000001</v>
      </c>
      <c r="AB24" s="37">
        <v>1124.6500000000001</v>
      </c>
      <c r="AC24" s="37">
        <v>1129.6500000000001</v>
      </c>
      <c r="AD24" s="37">
        <v>1149.6500000000001</v>
      </c>
      <c r="AE24" s="37">
        <v>1154.6500000000001</v>
      </c>
      <c r="AF24" s="37">
        <v>935.9</v>
      </c>
    </row>
    <row r="25" spans="1:32" ht="120" customHeight="1" x14ac:dyDescent="0.75">
      <c r="A25" s="35" t="s">
        <v>23</v>
      </c>
      <c r="B25" s="37">
        <v>1149.6500000000001</v>
      </c>
      <c r="C25" s="37">
        <v>938.65</v>
      </c>
      <c r="D25" s="37">
        <v>984.65</v>
      </c>
      <c r="E25" s="37">
        <v>1148.6500000000001</v>
      </c>
      <c r="F25" s="37">
        <v>1149.6500000000001</v>
      </c>
      <c r="G25" s="37">
        <v>1165.425</v>
      </c>
      <c r="H25" s="37">
        <v>1166.6500000000001</v>
      </c>
      <c r="I25" s="37">
        <v>1171.6500000000001</v>
      </c>
      <c r="J25" s="37">
        <v>1171.6500000000001</v>
      </c>
      <c r="K25" s="37">
        <v>1161.6500000000001</v>
      </c>
      <c r="L25" s="37">
        <v>1149.6500000000001</v>
      </c>
      <c r="M25" s="37">
        <v>1157.6500000000001</v>
      </c>
      <c r="N25" s="37">
        <v>1157.6500000000001</v>
      </c>
      <c r="O25" s="37">
        <v>1166.6500000000001</v>
      </c>
      <c r="P25" s="37">
        <v>1157.6500000000001</v>
      </c>
      <c r="Q25" s="37">
        <v>1157.6500000000001</v>
      </c>
      <c r="R25" s="37">
        <v>1169.6500000000001</v>
      </c>
      <c r="S25" s="37">
        <v>1159.6500000000001</v>
      </c>
      <c r="T25" s="37">
        <v>1159.6500000000001</v>
      </c>
      <c r="U25" s="37">
        <v>1002.65</v>
      </c>
      <c r="V25" s="37">
        <v>1166.6500000000001</v>
      </c>
      <c r="W25" s="37">
        <v>947.65</v>
      </c>
      <c r="X25" s="37">
        <v>939.65</v>
      </c>
      <c r="Y25" s="37">
        <v>956.65</v>
      </c>
      <c r="Z25" s="37">
        <v>1148.8</v>
      </c>
      <c r="AA25" s="37">
        <v>1114.6500000000001</v>
      </c>
      <c r="AB25" s="37">
        <v>1124.6500000000001</v>
      </c>
      <c r="AC25" s="37">
        <v>1129.6500000000001</v>
      </c>
      <c r="AD25" s="37">
        <v>1149.6500000000001</v>
      </c>
      <c r="AE25" s="37">
        <v>1154.6500000000001</v>
      </c>
      <c r="AF25" s="37">
        <v>935.9</v>
      </c>
    </row>
    <row r="26" spans="1:32" ht="120" customHeight="1" x14ac:dyDescent="0.75">
      <c r="A26" s="35" t="s">
        <v>24</v>
      </c>
      <c r="B26" s="37">
        <v>994.40000000000009</v>
      </c>
      <c r="C26" s="37">
        <v>938.65</v>
      </c>
      <c r="D26" s="37">
        <v>984.65</v>
      </c>
      <c r="E26" s="37">
        <v>1148.6500000000001</v>
      </c>
      <c r="F26" s="37">
        <v>1149.6500000000001</v>
      </c>
      <c r="G26" s="37">
        <v>1159.6500000000001</v>
      </c>
      <c r="H26" s="37">
        <v>1166.6500000000001</v>
      </c>
      <c r="I26" s="37">
        <v>1171.6500000000001</v>
      </c>
      <c r="J26" s="37">
        <v>1171.6500000000001</v>
      </c>
      <c r="K26" s="37">
        <v>1161.6500000000001</v>
      </c>
      <c r="L26" s="37">
        <v>1149.6500000000001</v>
      </c>
      <c r="M26" s="37">
        <v>1157.6500000000001</v>
      </c>
      <c r="N26" s="37">
        <v>1157.6500000000001</v>
      </c>
      <c r="O26" s="37">
        <v>1166.6500000000001</v>
      </c>
      <c r="P26" s="37">
        <v>1157.6500000000001</v>
      </c>
      <c r="Q26" s="37">
        <v>1157.6500000000001</v>
      </c>
      <c r="R26" s="37">
        <v>1169.6500000000001</v>
      </c>
      <c r="S26" s="37">
        <v>1159.6500000000001</v>
      </c>
      <c r="T26" s="37">
        <v>1159.6500000000001</v>
      </c>
      <c r="U26" s="37">
        <v>1002.65</v>
      </c>
      <c r="V26" s="37">
        <v>1166.6500000000001</v>
      </c>
      <c r="W26" s="37">
        <v>947.65</v>
      </c>
      <c r="X26" s="37">
        <v>939.65</v>
      </c>
      <c r="Y26" s="37">
        <v>956.65</v>
      </c>
      <c r="Z26" s="37">
        <v>1148.8</v>
      </c>
      <c r="AA26" s="37">
        <v>1114.6500000000001</v>
      </c>
      <c r="AB26" s="37">
        <v>1124.6500000000001</v>
      </c>
      <c r="AC26" s="37">
        <v>1129.6500000000001</v>
      </c>
      <c r="AD26" s="37">
        <v>1149.6500000000001</v>
      </c>
      <c r="AE26" s="37">
        <v>1154.6500000000001</v>
      </c>
      <c r="AF26" s="37">
        <v>935.9</v>
      </c>
    </row>
    <row r="27" spans="1:32" s="40" customFormat="1" ht="120" customHeight="1" x14ac:dyDescent="0.75">
      <c r="A27" s="38" t="s">
        <v>25</v>
      </c>
      <c r="B27" s="39">
        <f>SUM(B3:B26)</f>
        <v>27403.850000000009</v>
      </c>
      <c r="C27" s="39">
        <f t="shared" ref="C27:AF27" si="0">SUM(C3:C26)</f>
        <v>23071.350000000006</v>
      </c>
      <c r="D27" s="39">
        <f t="shared" si="0"/>
        <v>23348.350000000006</v>
      </c>
      <c r="E27" s="39">
        <f t="shared" si="0"/>
        <v>24194.350000000006</v>
      </c>
      <c r="F27" s="39">
        <f t="shared" si="0"/>
        <v>27591.600000000009</v>
      </c>
      <c r="G27" s="39">
        <f t="shared" si="0"/>
        <v>27870.587500000005</v>
      </c>
      <c r="H27" s="39">
        <f t="shared" si="0"/>
        <v>27915.600000000009</v>
      </c>
      <c r="I27" s="39">
        <f t="shared" si="0"/>
        <v>28078.350000000009</v>
      </c>
      <c r="J27" s="39">
        <f t="shared" si="0"/>
        <v>28105.600000000013</v>
      </c>
      <c r="K27" s="39">
        <f t="shared" si="0"/>
        <v>27967.100000000009</v>
      </c>
      <c r="L27" s="39">
        <f t="shared" si="0"/>
        <v>27748.100000000009</v>
      </c>
      <c r="M27" s="39">
        <f t="shared" si="0"/>
        <v>27899.100000000009</v>
      </c>
      <c r="N27" s="39">
        <f t="shared" si="0"/>
        <v>27902.600000000009</v>
      </c>
      <c r="O27" s="39">
        <f t="shared" si="0"/>
        <v>27920.850000000009</v>
      </c>
      <c r="P27" s="39">
        <f t="shared" si="0"/>
        <v>27873.600000000009</v>
      </c>
      <c r="Q27" s="39">
        <f t="shared" si="0"/>
        <v>27798.100000000009</v>
      </c>
      <c r="R27" s="39">
        <f t="shared" si="0"/>
        <v>27971.600000000009</v>
      </c>
      <c r="S27" s="39">
        <f t="shared" si="0"/>
        <v>27831.600000000009</v>
      </c>
      <c r="T27" s="39">
        <f t="shared" si="0"/>
        <v>27058.887500000001</v>
      </c>
      <c r="U27" s="39">
        <f t="shared" si="0"/>
        <v>27125.100000000009</v>
      </c>
      <c r="V27" s="39">
        <f t="shared" si="0"/>
        <v>25158.600000000006</v>
      </c>
      <c r="W27" s="39">
        <f t="shared" si="0"/>
        <v>25358.92500000001</v>
      </c>
      <c r="X27" s="39">
        <f t="shared" si="0"/>
        <v>22722.350000000006</v>
      </c>
      <c r="Y27" s="39">
        <f t="shared" si="0"/>
        <v>22959.600000000006</v>
      </c>
      <c r="Z27" s="39">
        <f t="shared" si="0"/>
        <v>24961.07499999999</v>
      </c>
      <c r="AA27" s="39">
        <f t="shared" si="0"/>
        <v>27321.100000000009</v>
      </c>
      <c r="AB27" s="39">
        <f t="shared" si="0"/>
        <v>27485.100000000009</v>
      </c>
      <c r="AC27" s="39">
        <f t="shared" si="0"/>
        <v>27238.100000000009</v>
      </c>
      <c r="AD27" s="39">
        <f t="shared" si="0"/>
        <v>27356.600000000009</v>
      </c>
      <c r="AE27" s="39">
        <f t="shared" si="0"/>
        <v>27669.100000000009</v>
      </c>
      <c r="AF27" s="39">
        <f t="shared" si="0"/>
        <v>24910.350000000009</v>
      </c>
    </row>
    <row r="28" spans="1:32" s="40" customFormat="1" ht="120" customHeight="1" x14ac:dyDescent="0.75">
      <c r="A28" s="38" t="s">
        <v>31</v>
      </c>
      <c r="B28" s="39">
        <f>+B27/1000</f>
        <v>27.403850000000009</v>
      </c>
      <c r="C28" s="39">
        <f t="shared" ref="C28:AE28" si="1">+C27/1000</f>
        <v>23.071350000000006</v>
      </c>
      <c r="D28" s="39">
        <f t="shared" si="1"/>
        <v>23.348350000000007</v>
      </c>
      <c r="E28" s="39">
        <f t="shared" si="1"/>
        <v>24.194350000000007</v>
      </c>
      <c r="F28" s="39">
        <f t="shared" si="1"/>
        <v>27.59160000000001</v>
      </c>
      <c r="G28" s="39">
        <f t="shared" si="1"/>
        <v>27.870587500000006</v>
      </c>
      <c r="H28" s="39">
        <f t="shared" si="1"/>
        <v>27.915600000000008</v>
      </c>
      <c r="I28" s="39">
        <f t="shared" si="1"/>
        <v>28.078350000000011</v>
      </c>
      <c r="J28" s="39">
        <f t="shared" si="1"/>
        <v>28.105600000000013</v>
      </c>
      <c r="K28" s="39">
        <f t="shared" si="1"/>
        <v>27.967100000000009</v>
      </c>
      <c r="L28" s="39">
        <f t="shared" si="1"/>
        <v>27.748100000000008</v>
      </c>
      <c r="M28" s="39">
        <f t="shared" si="1"/>
        <v>27.899100000000008</v>
      </c>
      <c r="N28" s="39">
        <f t="shared" si="1"/>
        <v>27.90260000000001</v>
      </c>
      <c r="O28" s="39">
        <f t="shared" si="1"/>
        <v>27.920850000000009</v>
      </c>
      <c r="P28" s="39">
        <f t="shared" si="1"/>
        <v>27.87360000000001</v>
      </c>
      <c r="Q28" s="39">
        <f t="shared" si="1"/>
        <v>27.798100000000009</v>
      </c>
      <c r="R28" s="39">
        <f t="shared" si="1"/>
        <v>27.971600000000009</v>
      </c>
      <c r="S28" s="39">
        <f t="shared" si="1"/>
        <v>27.831600000000009</v>
      </c>
      <c r="T28" s="39">
        <f t="shared" si="1"/>
        <v>27.058887500000001</v>
      </c>
      <c r="U28" s="39">
        <f t="shared" si="1"/>
        <v>27.12510000000001</v>
      </c>
      <c r="V28" s="39">
        <f t="shared" si="1"/>
        <v>25.158600000000007</v>
      </c>
      <c r="W28" s="39">
        <f t="shared" si="1"/>
        <v>25.35892500000001</v>
      </c>
      <c r="X28" s="39">
        <f t="shared" si="1"/>
        <v>22.722350000000006</v>
      </c>
      <c r="Y28" s="39">
        <f t="shared" si="1"/>
        <v>22.959600000000005</v>
      </c>
      <c r="Z28" s="39">
        <f t="shared" si="1"/>
        <v>24.96107499999999</v>
      </c>
      <c r="AA28" s="39">
        <f t="shared" si="1"/>
        <v>27.321100000000008</v>
      </c>
      <c r="AB28" s="39">
        <f t="shared" si="1"/>
        <v>27.48510000000001</v>
      </c>
      <c r="AC28" s="39">
        <f t="shared" si="1"/>
        <v>27.23810000000001</v>
      </c>
      <c r="AD28" s="39">
        <f t="shared" si="1"/>
        <v>27.356600000000011</v>
      </c>
      <c r="AE28" s="39">
        <f t="shared" si="1"/>
        <v>27.669100000000011</v>
      </c>
      <c r="AF28" s="39">
        <f>+AF27/1000</f>
        <v>24.910350000000008</v>
      </c>
    </row>
    <row r="29" spans="1:32" s="40" customFormat="1" ht="139.5" customHeight="1" x14ac:dyDescent="0.75">
      <c r="A29" s="41" t="s">
        <v>27</v>
      </c>
      <c r="B29" s="42">
        <f>+SUM(B28:AF28)</f>
        <v>825.81717500000002</v>
      </c>
      <c r="C29" s="41"/>
      <c r="D29" s="41" t="s">
        <v>28</v>
      </c>
      <c r="E29" s="42">
        <f>+MAX(B3:AF26)</f>
        <v>1171.6500000000001</v>
      </c>
      <c r="F29" s="41"/>
      <c r="G29" s="41" t="s">
        <v>29</v>
      </c>
      <c r="H29" s="42">
        <f>+MIN(B3:AF26)</f>
        <v>935.9</v>
      </c>
      <c r="I29" s="41"/>
      <c r="J29" s="41" t="s">
        <v>30</v>
      </c>
      <c r="K29" s="42">
        <f>+AVERAGE(B3:AF26)</f>
        <v>1109.9693212365728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</row>
    <row r="30" spans="1:32" ht="60" hidden="1" customHeight="1" x14ac:dyDescent="0.75"/>
    <row r="31" spans="1:32" ht="60" hidden="1" customHeight="1" x14ac:dyDescent="0.75">
      <c r="B31" s="44">
        <v>1760</v>
      </c>
      <c r="C31" s="44">
        <v>1760</v>
      </c>
      <c r="D31" s="44">
        <v>1760</v>
      </c>
      <c r="E31" s="44">
        <v>1760</v>
      </c>
      <c r="F31" s="44">
        <v>1760</v>
      </c>
      <c r="G31" s="44">
        <v>1760</v>
      </c>
      <c r="H31" s="44">
        <v>1550</v>
      </c>
      <c r="I31" s="44">
        <v>1550</v>
      </c>
      <c r="J31" s="44">
        <v>1760</v>
      </c>
      <c r="K31" s="44">
        <v>1760</v>
      </c>
      <c r="L31" s="44">
        <v>1760</v>
      </c>
      <c r="M31" s="44">
        <v>1760</v>
      </c>
      <c r="N31" s="44">
        <v>1510</v>
      </c>
      <c r="O31" s="44">
        <v>1760</v>
      </c>
      <c r="P31" s="44">
        <v>1760</v>
      </c>
      <c r="Q31" s="44">
        <v>1760</v>
      </c>
      <c r="R31" s="44">
        <v>1760</v>
      </c>
      <c r="S31" s="44">
        <v>1760</v>
      </c>
      <c r="T31" s="44">
        <v>1760</v>
      </c>
      <c r="U31" s="44">
        <v>1550</v>
      </c>
      <c r="V31" s="44">
        <v>1760</v>
      </c>
      <c r="W31" s="44">
        <v>1760</v>
      </c>
      <c r="X31" s="44">
        <v>1760</v>
      </c>
      <c r="Y31" s="44">
        <v>1550</v>
      </c>
      <c r="Z31" s="44">
        <v>1760</v>
      </c>
      <c r="AA31" s="44">
        <v>1760</v>
      </c>
      <c r="AB31" s="44">
        <v>1510</v>
      </c>
      <c r="AC31" s="44">
        <v>1510</v>
      </c>
      <c r="AD31" s="44">
        <v>1760</v>
      </c>
      <c r="AE31" s="44">
        <v>1760</v>
      </c>
      <c r="AF31" s="44">
        <v>1340</v>
      </c>
    </row>
    <row r="32" spans="1:32" x14ac:dyDescent="0.75"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I32"/>
  <sheetViews>
    <sheetView view="pageBreakPreview" topLeftCell="A16" zoomScale="20" zoomScaleNormal="20" zoomScaleSheetLayoutView="20" workbookViewId="0">
      <selection activeCell="A16" sqref="A1:XFD1048576"/>
    </sheetView>
  </sheetViews>
  <sheetFormatPr defaultColWidth="9.140625" defaultRowHeight="59.25" x14ac:dyDescent="0.75"/>
  <cols>
    <col min="1" max="1" width="62.140625" style="34" customWidth="1"/>
    <col min="2" max="3" width="42.7109375" style="34" customWidth="1"/>
    <col min="4" max="4" width="46.85546875" style="34" customWidth="1"/>
    <col min="5" max="32" width="42.7109375" style="34" customWidth="1"/>
    <col min="33" max="16384" width="9.140625" style="34"/>
  </cols>
  <sheetData>
    <row r="1" spans="1:35" ht="150" customHeight="1" x14ac:dyDescent="0.75">
      <c r="A1" s="51" t="s">
        <v>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35" ht="120" customHeight="1" x14ac:dyDescent="0.75">
      <c r="A2" s="35" t="s">
        <v>0</v>
      </c>
      <c r="B2" s="36">
        <v>45261</v>
      </c>
      <c r="C2" s="36">
        <v>45262</v>
      </c>
      <c r="D2" s="36">
        <v>45263</v>
      </c>
      <c r="E2" s="36">
        <v>45264</v>
      </c>
      <c r="F2" s="36">
        <v>45265</v>
      </c>
      <c r="G2" s="36">
        <v>45266</v>
      </c>
      <c r="H2" s="36">
        <v>45267</v>
      </c>
      <c r="I2" s="36">
        <v>45268</v>
      </c>
      <c r="J2" s="36">
        <v>45269</v>
      </c>
      <c r="K2" s="36">
        <v>45270</v>
      </c>
      <c r="L2" s="36">
        <v>45271</v>
      </c>
      <c r="M2" s="36">
        <v>45272</v>
      </c>
      <c r="N2" s="36">
        <v>45273</v>
      </c>
      <c r="O2" s="36">
        <v>45274</v>
      </c>
      <c r="P2" s="36">
        <v>45275</v>
      </c>
      <c r="Q2" s="36">
        <v>45276</v>
      </c>
      <c r="R2" s="36">
        <v>45277</v>
      </c>
      <c r="S2" s="36">
        <v>45278</v>
      </c>
      <c r="T2" s="36">
        <v>45279</v>
      </c>
      <c r="U2" s="36">
        <v>45280</v>
      </c>
      <c r="V2" s="36">
        <v>45281</v>
      </c>
      <c r="W2" s="36">
        <v>45282</v>
      </c>
      <c r="X2" s="36">
        <v>45283</v>
      </c>
      <c r="Y2" s="36">
        <v>45284</v>
      </c>
      <c r="Z2" s="36">
        <v>45285</v>
      </c>
      <c r="AA2" s="36">
        <v>45286</v>
      </c>
      <c r="AB2" s="36">
        <v>45287</v>
      </c>
      <c r="AC2" s="36">
        <v>45288</v>
      </c>
      <c r="AD2" s="36">
        <v>45289</v>
      </c>
      <c r="AE2" s="36">
        <v>45290</v>
      </c>
      <c r="AF2" s="36">
        <v>45291</v>
      </c>
      <c r="AG2" s="36"/>
      <c r="AH2" s="36"/>
      <c r="AI2" s="36"/>
    </row>
    <row r="3" spans="1:35" ht="120" customHeight="1" x14ac:dyDescent="0.75">
      <c r="A3" s="35" t="s">
        <v>1</v>
      </c>
      <c r="B3" s="37">
        <v>877</v>
      </c>
      <c r="C3" s="37">
        <v>804</v>
      </c>
      <c r="D3" s="37">
        <v>801.65</v>
      </c>
      <c r="E3" s="37">
        <v>807</v>
      </c>
      <c r="F3" s="37">
        <v>927.65</v>
      </c>
      <c r="G3" s="37">
        <v>924.65</v>
      </c>
      <c r="H3" s="37">
        <v>946.2</v>
      </c>
      <c r="I3" s="37">
        <v>944.4</v>
      </c>
      <c r="J3" s="37">
        <v>944.4</v>
      </c>
      <c r="K3" s="37">
        <v>944.4</v>
      </c>
      <c r="L3" s="37">
        <v>944.4</v>
      </c>
      <c r="M3" s="37">
        <v>942.65</v>
      </c>
      <c r="N3" s="37">
        <v>944.65</v>
      </c>
      <c r="O3" s="37">
        <v>944.65</v>
      </c>
      <c r="P3" s="37">
        <v>944.65</v>
      </c>
      <c r="Q3" s="37">
        <v>932.65</v>
      </c>
      <c r="R3" s="37">
        <v>934.65</v>
      </c>
      <c r="S3" s="37">
        <v>947.65</v>
      </c>
      <c r="T3" s="37">
        <v>947.65</v>
      </c>
      <c r="U3" s="37">
        <v>947.65</v>
      </c>
      <c r="V3" s="37">
        <v>805.65</v>
      </c>
      <c r="W3" s="37">
        <v>955.65</v>
      </c>
      <c r="X3" s="37">
        <v>810.65</v>
      </c>
      <c r="Y3" s="37">
        <v>804.65</v>
      </c>
      <c r="Z3" s="37">
        <v>813.65</v>
      </c>
      <c r="AA3" s="37">
        <v>961.15000000000009</v>
      </c>
      <c r="AB3" s="37">
        <v>957</v>
      </c>
      <c r="AC3" s="37">
        <v>944.65</v>
      </c>
      <c r="AD3" s="37">
        <v>956.65</v>
      </c>
      <c r="AE3" s="37">
        <v>956.65</v>
      </c>
      <c r="AF3" s="37">
        <v>956.65</v>
      </c>
      <c r="AG3" s="37"/>
    </row>
    <row r="4" spans="1:35" ht="120" customHeight="1" x14ac:dyDescent="0.75">
      <c r="A4" s="35" t="s">
        <v>2</v>
      </c>
      <c r="B4" s="37">
        <v>898.25</v>
      </c>
      <c r="C4" s="37">
        <v>801</v>
      </c>
      <c r="D4" s="37">
        <v>801.65</v>
      </c>
      <c r="E4" s="37">
        <v>807</v>
      </c>
      <c r="F4" s="37">
        <v>927.65</v>
      </c>
      <c r="G4" s="37">
        <v>924.65</v>
      </c>
      <c r="H4" s="37">
        <v>946.2</v>
      </c>
      <c r="I4" s="37">
        <v>944.4</v>
      </c>
      <c r="J4" s="37">
        <v>944.4</v>
      </c>
      <c r="K4" s="37">
        <v>944.4</v>
      </c>
      <c r="L4" s="37">
        <v>944.4</v>
      </c>
      <c r="M4" s="37">
        <v>942.65</v>
      </c>
      <c r="N4" s="37">
        <v>944.65</v>
      </c>
      <c r="O4" s="37">
        <v>944.65</v>
      </c>
      <c r="P4" s="37">
        <v>944.65</v>
      </c>
      <c r="Q4" s="37">
        <v>932.65</v>
      </c>
      <c r="R4" s="37">
        <v>934.65</v>
      </c>
      <c r="S4" s="37">
        <v>947.65</v>
      </c>
      <c r="T4" s="37">
        <v>947.65</v>
      </c>
      <c r="U4" s="37">
        <v>947.65</v>
      </c>
      <c r="V4" s="37">
        <v>805.65</v>
      </c>
      <c r="W4" s="37">
        <v>955.65</v>
      </c>
      <c r="X4" s="37">
        <v>810.65</v>
      </c>
      <c r="Y4" s="37">
        <v>804.65</v>
      </c>
      <c r="Z4" s="37">
        <v>813.65</v>
      </c>
      <c r="AA4" s="37">
        <v>961.15000000000009</v>
      </c>
      <c r="AB4" s="37">
        <v>957</v>
      </c>
      <c r="AC4" s="37">
        <v>944.65</v>
      </c>
      <c r="AD4" s="37">
        <v>956.65</v>
      </c>
      <c r="AE4" s="37">
        <v>956.65</v>
      </c>
      <c r="AF4" s="37">
        <v>956.65</v>
      </c>
    </row>
    <row r="5" spans="1:35" ht="120" customHeight="1" x14ac:dyDescent="0.75">
      <c r="A5" s="35" t="s">
        <v>3</v>
      </c>
      <c r="B5" s="37">
        <v>929.5</v>
      </c>
      <c r="C5" s="37">
        <v>801</v>
      </c>
      <c r="D5" s="37">
        <v>801.65</v>
      </c>
      <c r="E5" s="37">
        <v>792</v>
      </c>
      <c r="F5" s="37">
        <v>927.65</v>
      </c>
      <c r="G5" s="37">
        <v>924.65</v>
      </c>
      <c r="H5" s="37">
        <v>946.2</v>
      </c>
      <c r="I5" s="37">
        <v>944.4</v>
      </c>
      <c r="J5" s="37">
        <v>944.4</v>
      </c>
      <c r="K5" s="37">
        <v>944.4</v>
      </c>
      <c r="L5" s="37">
        <v>944.4</v>
      </c>
      <c r="M5" s="37">
        <v>942.65</v>
      </c>
      <c r="N5" s="37">
        <v>944.65</v>
      </c>
      <c r="O5" s="37">
        <v>944.65</v>
      </c>
      <c r="P5" s="37">
        <v>944.65</v>
      </c>
      <c r="Q5" s="37">
        <v>932.65</v>
      </c>
      <c r="R5" s="37">
        <v>934.65</v>
      </c>
      <c r="S5" s="37">
        <v>947.65</v>
      </c>
      <c r="T5" s="37">
        <v>947.65</v>
      </c>
      <c r="U5" s="37">
        <v>947.65</v>
      </c>
      <c r="V5" s="37">
        <v>805.65</v>
      </c>
      <c r="W5" s="37">
        <v>955.65</v>
      </c>
      <c r="X5" s="37">
        <v>810.65</v>
      </c>
      <c r="Y5" s="37">
        <v>804.65</v>
      </c>
      <c r="Z5" s="37">
        <v>813.65</v>
      </c>
      <c r="AA5" s="37">
        <v>961.15000000000009</v>
      </c>
      <c r="AB5" s="37">
        <v>957</v>
      </c>
      <c r="AC5" s="37">
        <v>944.65</v>
      </c>
      <c r="AD5" s="37">
        <v>956.65</v>
      </c>
      <c r="AE5" s="37">
        <v>956.65</v>
      </c>
      <c r="AF5" s="37">
        <v>956.65</v>
      </c>
    </row>
    <row r="6" spans="1:35" ht="120" customHeight="1" x14ac:dyDescent="0.75">
      <c r="A6" s="35" t="s">
        <v>4</v>
      </c>
      <c r="B6" s="37">
        <v>950.75</v>
      </c>
      <c r="C6" s="37">
        <v>801</v>
      </c>
      <c r="D6" s="37">
        <v>801.65</v>
      </c>
      <c r="E6" s="37">
        <v>787</v>
      </c>
      <c r="F6" s="37">
        <v>927.65</v>
      </c>
      <c r="G6" s="37">
        <v>924.65</v>
      </c>
      <c r="H6" s="37">
        <v>946.2</v>
      </c>
      <c r="I6" s="37">
        <v>944.4</v>
      </c>
      <c r="J6" s="37">
        <v>944.4</v>
      </c>
      <c r="K6" s="37">
        <v>944.4</v>
      </c>
      <c r="L6" s="37">
        <v>944.4</v>
      </c>
      <c r="M6" s="37">
        <v>942.65</v>
      </c>
      <c r="N6" s="37">
        <v>944.65</v>
      </c>
      <c r="O6" s="37">
        <v>944.65</v>
      </c>
      <c r="P6" s="37">
        <v>944.65</v>
      </c>
      <c r="Q6" s="37">
        <v>932.65</v>
      </c>
      <c r="R6" s="37">
        <v>934.65</v>
      </c>
      <c r="S6" s="37">
        <v>947.65</v>
      </c>
      <c r="T6" s="37">
        <v>947.65</v>
      </c>
      <c r="U6" s="37">
        <v>947.65</v>
      </c>
      <c r="V6" s="37">
        <v>805.65</v>
      </c>
      <c r="W6" s="37">
        <v>955.65</v>
      </c>
      <c r="X6" s="37">
        <v>810.65</v>
      </c>
      <c r="Y6" s="37">
        <v>804.65</v>
      </c>
      <c r="Z6" s="37">
        <v>813.65</v>
      </c>
      <c r="AA6" s="37">
        <v>961.15000000000009</v>
      </c>
      <c r="AB6" s="37">
        <v>957</v>
      </c>
      <c r="AC6" s="37">
        <v>944.65</v>
      </c>
      <c r="AD6" s="37">
        <v>956.65</v>
      </c>
      <c r="AE6" s="37">
        <v>956.65</v>
      </c>
      <c r="AF6" s="37">
        <v>956.65</v>
      </c>
    </row>
    <row r="7" spans="1:35" ht="120" customHeight="1" x14ac:dyDescent="0.75">
      <c r="A7" s="35" t="s">
        <v>5</v>
      </c>
      <c r="B7" s="37">
        <v>952</v>
      </c>
      <c r="C7" s="37">
        <v>801</v>
      </c>
      <c r="D7" s="37">
        <v>801.65</v>
      </c>
      <c r="E7" s="37">
        <v>787</v>
      </c>
      <c r="F7" s="37">
        <v>927.65</v>
      </c>
      <c r="G7" s="37">
        <v>924.65</v>
      </c>
      <c r="H7" s="37">
        <v>946.2</v>
      </c>
      <c r="I7" s="37">
        <v>944.4</v>
      </c>
      <c r="J7" s="37">
        <v>944.4</v>
      </c>
      <c r="K7" s="37">
        <v>944.4</v>
      </c>
      <c r="L7" s="37">
        <v>944.4</v>
      </c>
      <c r="M7" s="37">
        <v>942.65</v>
      </c>
      <c r="N7" s="37">
        <v>944.65</v>
      </c>
      <c r="O7" s="37">
        <v>944.65</v>
      </c>
      <c r="P7" s="37">
        <v>944.65</v>
      </c>
      <c r="Q7" s="37">
        <v>932.65</v>
      </c>
      <c r="R7" s="37">
        <v>934.65</v>
      </c>
      <c r="S7" s="37">
        <v>947.65</v>
      </c>
      <c r="T7" s="37">
        <v>947.65</v>
      </c>
      <c r="U7" s="37">
        <v>947.65</v>
      </c>
      <c r="V7" s="37">
        <v>805.65</v>
      </c>
      <c r="W7" s="37">
        <v>955.65</v>
      </c>
      <c r="X7" s="37">
        <v>810.65</v>
      </c>
      <c r="Y7" s="37">
        <v>804.65</v>
      </c>
      <c r="Z7" s="37">
        <v>813.65</v>
      </c>
      <c r="AA7" s="37">
        <v>961.15000000000009</v>
      </c>
      <c r="AB7" s="37">
        <v>957</v>
      </c>
      <c r="AC7" s="37">
        <v>944.65</v>
      </c>
      <c r="AD7" s="37">
        <v>956.65</v>
      </c>
      <c r="AE7" s="37">
        <v>956.65</v>
      </c>
      <c r="AF7" s="37">
        <v>956.65</v>
      </c>
    </row>
    <row r="8" spans="1:35" ht="120" customHeight="1" x14ac:dyDescent="0.75">
      <c r="A8" s="35" t="s">
        <v>6</v>
      </c>
      <c r="B8" s="37">
        <v>952</v>
      </c>
      <c r="C8" s="37">
        <v>836</v>
      </c>
      <c r="D8" s="37">
        <v>801.65</v>
      </c>
      <c r="E8" s="37">
        <v>787</v>
      </c>
      <c r="F8" s="37">
        <v>927.65</v>
      </c>
      <c r="G8" s="37">
        <v>924.65</v>
      </c>
      <c r="H8" s="37">
        <v>946.2</v>
      </c>
      <c r="I8" s="37">
        <v>944.4</v>
      </c>
      <c r="J8" s="37">
        <v>944.4</v>
      </c>
      <c r="K8" s="37">
        <v>944.4</v>
      </c>
      <c r="L8" s="37">
        <v>944.4</v>
      </c>
      <c r="M8" s="37">
        <v>942.65</v>
      </c>
      <c r="N8" s="37">
        <v>944.65</v>
      </c>
      <c r="O8" s="37">
        <v>944.65</v>
      </c>
      <c r="P8" s="37">
        <v>956.48749999999995</v>
      </c>
      <c r="Q8" s="37">
        <v>932.65</v>
      </c>
      <c r="R8" s="37">
        <v>934.65</v>
      </c>
      <c r="S8" s="37">
        <v>947.65</v>
      </c>
      <c r="T8" s="37">
        <v>947.65</v>
      </c>
      <c r="U8" s="37">
        <v>947.65</v>
      </c>
      <c r="V8" s="37">
        <v>805.65</v>
      </c>
      <c r="W8" s="37">
        <v>955.65</v>
      </c>
      <c r="X8" s="37">
        <v>810.65</v>
      </c>
      <c r="Y8" s="37">
        <v>804.65</v>
      </c>
      <c r="Z8" s="37">
        <v>813.65</v>
      </c>
      <c r="AA8" s="37">
        <v>961.15000000000009</v>
      </c>
      <c r="AB8" s="37">
        <v>957</v>
      </c>
      <c r="AC8" s="37">
        <v>944.65</v>
      </c>
      <c r="AD8" s="37">
        <v>956.65</v>
      </c>
      <c r="AE8" s="37">
        <v>1015.4</v>
      </c>
      <c r="AF8" s="37">
        <v>1016.65</v>
      </c>
    </row>
    <row r="9" spans="1:35" ht="120" customHeight="1" x14ac:dyDescent="0.75">
      <c r="A9" s="35" t="s">
        <v>7</v>
      </c>
      <c r="B9" s="37">
        <v>1034.5</v>
      </c>
      <c r="C9" s="37">
        <v>988</v>
      </c>
      <c r="D9" s="37">
        <v>801.65</v>
      </c>
      <c r="E9" s="37">
        <v>805.75</v>
      </c>
      <c r="F9" s="37">
        <v>927.65</v>
      </c>
      <c r="G9" s="37">
        <v>949.9</v>
      </c>
      <c r="H9" s="37">
        <v>971.17499999999995</v>
      </c>
      <c r="I9" s="37">
        <v>966.9</v>
      </c>
      <c r="J9" s="37">
        <v>944.4</v>
      </c>
      <c r="K9" s="37">
        <v>944.4</v>
      </c>
      <c r="L9" s="37">
        <v>966.83499999999992</v>
      </c>
      <c r="M9" s="37">
        <v>1127.575</v>
      </c>
      <c r="N9" s="37">
        <v>967.23749999999995</v>
      </c>
      <c r="O9" s="37">
        <v>1061.4000000000001</v>
      </c>
      <c r="P9" s="37">
        <v>1146.2375000000002</v>
      </c>
      <c r="Q9" s="37">
        <v>932.65</v>
      </c>
      <c r="R9" s="37">
        <v>934.65</v>
      </c>
      <c r="S9" s="37">
        <v>947.65</v>
      </c>
      <c r="T9" s="37">
        <v>947.65</v>
      </c>
      <c r="U9" s="37">
        <v>1108.325</v>
      </c>
      <c r="V9" s="37">
        <v>840.32500000000005</v>
      </c>
      <c r="W9" s="37">
        <v>1022.65</v>
      </c>
      <c r="X9" s="37">
        <v>810.65</v>
      </c>
      <c r="Y9" s="37">
        <v>880.65</v>
      </c>
      <c r="Z9" s="37">
        <v>829.9</v>
      </c>
      <c r="AA9" s="37">
        <v>961.15000000000009</v>
      </c>
      <c r="AB9" s="37">
        <v>1050.1624999999999</v>
      </c>
      <c r="AC9" s="37">
        <v>944.65</v>
      </c>
      <c r="AD9" s="37">
        <v>1046.1500000000001</v>
      </c>
      <c r="AE9" s="37">
        <v>1139.6500000000001</v>
      </c>
      <c r="AF9" s="37">
        <v>1134.9000000000001</v>
      </c>
    </row>
    <row r="10" spans="1:35" ht="120" customHeight="1" x14ac:dyDescent="0.75">
      <c r="A10" s="35" t="s">
        <v>8</v>
      </c>
      <c r="B10" s="37">
        <v>1169.6500000000001</v>
      </c>
      <c r="C10" s="37">
        <v>988</v>
      </c>
      <c r="D10" s="37">
        <v>903.65</v>
      </c>
      <c r="E10" s="37">
        <v>947.73750000000007</v>
      </c>
      <c r="F10" s="37">
        <v>1048.1500000000001</v>
      </c>
      <c r="G10" s="37">
        <v>1137.4000000000001</v>
      </c>
      <c r="H10" s="37">
        <v>1147.0875000000001</v>
      </c>
      <c r="I10" s="37">
        <v>1157.3375000000001</v>
      </c>
      <c r="J10" s="37">
        <v>1127.575</v>
      </c>
      <c r="K10" s="37">
        <v>968.3</v>
      </c>
      <c r="L10" s="37">
        <v>1156.2725</v>
      </c>
      <c r="M10" s="37">
        <v>1171.6500000000001</v>
      </c>
      <c r="N10" s="37">
        <v>1161.7375</v>
      </c>
      <c r="O10" s="37">
        <v>1157.6500000000001</v>
      </c>
      <c r="P10" s="37">
        <v>1166.6500000000001</v>
      </c>
      <c r="Q10" s="37">
        <v>1128.2375000000002</v>
      </c>
      <c r="R10" s="37">
        <v>1130.9875000000002</v>
      </c>
      <c r="S10" s="37">
        <v>972.65</v>
      </c>
      <c r="T10" s="37">
        <v>969.98749999999995</v>
      </c>
      <c r="U10" s="37">
        <v>1159.6500000000001</v>
      </c>
      <c r="V10" s="37">
        <v>995.15</v>
      </c>
      <c r="W10" s="37">
        <v>1022.65</v>
      </c>
      <c r="X10" s="37">
        <v>802.65</v>
      </c>
      <c r="Y10" s="37">
        <v>956.65</v>
      </c>
      <c r="Z10" s="37">
        <v>952.15</v>
      </c>
      <c r="AA10" s="37">
        <v>1117.3625000000002</v>
      </c>
      <c r="AB10" s="37">
        <v>1149.6500000000001</v>
      </c>
      <c r="AC10" s="37">
        <v>1038.325</v>
      </c>
      <c r="AD10" s="37">
        <v>1129.6500000000001</v>
      </c>
      <c r="AE10" s="37">
        <v>1139.6500000000001</v>
      </c>
      <c r="AF10" s="37">
        <v>1018.4</v>
      </c>
    </row>
    <row r="11" spans="1:35" ht="120" customHeight="1" x14ac:dyDescent="0.75">
      <c r="A11" s="35" t="s">
        <v>9</v>
      </c>
      <c r="B11" s="37">
        <v>1169.6500000000001</v>
      </c>
      <c r="C11" s="37">
        <v>980.75</v>
      </c>
      <c r="D11" s="37">
        <v>966.4</v>
      </c>
      <c r="E11" s="37">
        <v>959.65</v>
      </c>
      <c r="F11" s="37">
        <v>1149.6500000000001</v>
      </c>
      <c r="G11" s="37">
        <v>1149.6500000000001</v>
      </c>
      <c r="H11" s="37">
        <v>1159.6500000000001</v>
      </c>
      <c r="I11" s="37">
        <v>1166.6500000000001</v>
      </c>
      <c r="J11" s="37">
        <v>1100.075</v>
      </c>
      <c r="K11" s="37">
        <v>1082.4250000000002</v>
      </c>
      <c r="L11" s="37">
        <v>1157.6500000000001</v>
      </c>
      <c r="M11" s="37">
        <v>1161.1500000000001</v>
      </c>
      <c r="N11" s="37">
        <v>1164.6500000000001</v>
      </c>
      <c r="O11" s="37">
        <v>1159.9000000000001</v>
      </c>
      <c r="P11" s="37">
        <v>1166.6500000000001</v>
      </c>
      <c r="Q11" s="37">
        <v>1158.1500000000001</v>
      </c>
      <c r="R11" s="37">
        <v>1159.6500000000001</v>
      </c>
      <c r="S11" s="37">
        <v>1159.6500000000001</v>
      </c>
      <c r="T11" s="37">
        <v>1150.2375000000002</v>
      </c>
      <c r="U11" s="37">
        <v>1159.6500000000001</v>
      </c>
      <c r="V11" s="37">
        <v>1002.65</v>
      </c>
      <c r="W11" s="37">
        <v>1022.65</v>
      </c>
      <c r="X11" s="37">
        <v>802.65</v>
      </c>
      <c r="Y11" s="37">
        <v>956.65</v>
      </c>
      <c r="Z11" s="37">
        <v>956.65</v>
      </c>
      <c r="AA11" s="37">
        <v>1148.6500000000001</v>
      </c>
      <c r="AB11" s="37">
        <v>1149.6500000000001</v>
      </c>
      <c r="AC11" s="37">
        <v>1121.6500000000001</v>
      </c>
      <c r="AD11" s="37">
        <v>1134.6500000000001</v>
      </c>
      <c r="AE11" s="37">
        <v>1147.1500000000001</v>
      </c>
      <c r="AF11" s="37">
        <v>1164.6500000000001</v>
      </c>
    </row>
    <row r="12" spans="1:35" ht="120" customHeight="1" x14ac:dyDescent="0.75">
      <c r="A12" s="35" t="s">
        <v>10</v>
      </c>
      <c r="B12" s="37">
        <v>979.40000000000009</v>
      </c>
      <c r="C12" s="37">
        <v>959</v>
      </c>
      <c r="D12" s="37">
        <v>967.65</v>
      </c>
      <c r="E12" s="37">
        <v>959.65</v>
      </c>
      <c r="F12" s="37">
        <v>1084.825</v>
      </c>
      <c r="G12" s="37">
        <v>1083.4000000000001</v>
      </c>
      <c r="H12" s="37">
        <v>1159.6500000000001</v>
      </c>
      <c r="I12" s="37">
        <v>1166.6500000000001</v>
      </c>
      <c r="J12" s="37">
        <v>944.4</v>
      </c>
      <c r="K12" s="37">
        <v>944.4</v>
      </c>
      <c r="L12" s="37">
        <v>1157.6500000000001</v>
      </c>
      <c r="M12" s="37">
        <v>1157.6500000000001</v>
      </c>
      <c r="N12" s="37">
        <v>1157.6500000000001</v>
      </c>
      <c r="O12" s="37">
        <v>1166.6500000000001</v>
      </c>
      <c r="P12" s="37">
        <v>1166.6500000000001</v>
      </c>
      <c r="Q12" s="37">
        <v>1159.6500000000001</v>
      </c>
      <c r="R12" s="37">
        <v>1159.6500000000001</v>
      </c>
      <c r="S12" s="37">
        <v>1159.6500000000001</v>
      </c>
      <c r="T12" s="37">
        <v>1159.6500000000001</v>
      </c>
      <c r="U12" s="37">
        <v>1159.6500000000001</v>
      </c>
      <c r="V12" s="37">
        <v>1002.65</v>
      </c>
      <c r="W12" s="37">
        <v>1003.8625</v>
      </c>
      <c r="X12" s="37">
        <v>802.65</v>
      </c>
      <c r="Y12" s="37">
        <v>956.65</v>
      </c>
      <c r="Z12" s="37">
        <v>985.4</v>
      </c>
      <c r="AA12" s="37">
        <v>1148.6500000000001</v>
      </c>
      <c r="AB12" s="37">
        <v>1162.6500000000001</v>
      </c>
      <c r="AC12" s="37">
        <v>1121.6500000000001</v>
      </c>
      <c r="AD12" s="37">
        <v>1139.6500000000001</v>
      </c>
      <c r="AE12" s="37">
        <v>1154.6500000000001</v>
      </c>
      <c r="AF12" s="37">
        <v>1164.6500000000001</v>
      </c>
    </row>
    <row r="13" spans="1:35" ht="120" customHeight="1" x14ac:dyDescent="0.75">
      <c r="A13" s="35" t="s">
        <v>11</v>
      </c>
      <c r="B13" s="37">
        <v>952.65</v>
      </c>
      <c r="C13" s="37">
        <v>912.5</v>
      </c>
      <c r="D13" s="37">
        <v>861.65</v>
      </c>
      <c r="E13" s="37">
        <v>850.9</v>
      </c>
      <c r="F13" s="37">
        <v>924.65</v>
      </c>
      <c r="G13" s="37">
        <v>924.65</v>
      </c>
      <c r="H13" s="37">
        <v>987.40000000000009</v>
      </c>
      <c r="I13" s="37">
        <v>1144.9875000000002</v>
      </c>
      <c r="J13" s="37">
        <v>944.4</v>
      </c>
      <c r="K13" s="37">
        <v>944.4</v>
      </c>
      <c r="L13" s="37">
        <v>1110.1500000000001</v>
      </c>
      <c r="M13" s="37">
        <v>1157.6500000000001</v>
      </c>
      <c r="N13" s="37">
        <v>1157.6500000000001</v>
      </c>
      <c r="O13" s="37">
        <v>1166.6500000000001</v>
      </c>
      <c r="P13" s="37">
        <v>1157.6500000000001</v>
      </c>
      <c r="Q13" s="37">
        <v>1106.1500000000001</v>
      </c>
      <c r="R13" s="37">
        <v>1169.6500000000001</v>
      </c>
      <c r="S13" s="37">
        <v>1131.6500000000001</v>
      </c>
      <c r="T13" s="37">
        <v>1159.6500000000001</v>
      </c>
      <c r="U13" s="37">
        <v>1159.6500000000001</v>
      </c>
      <c r="V13" s="37">
        <v>1002.65</v>
      </c>
      <c r="W13" s="37">
        <v>997.59999999999991</v>
      </c>
      <c r="X13" s="37">
        <v>802.65</v>
      </c>
      <c r="Y13" s="37">
        <v>956.65</v>
      </c>
      <c r="Z13" s="37">
        <v>956.65</v>
      </c>
      <c r="AA13" s="37">
        <v>1148.6500000000001</v>
      </c>
      <c r="AB13" s="37">
        <v>1162.6500000000001</v>
      </c>
      <c r="AC13" s="37">
        <v>1144.6500000000001</v>
      </c>
      <c r="AD13" s="37">
        <v>1139.6500000000001</v>
      </c>
      <c r="AE13" s="37">
        <v>1154.6500000000001</v>
      </c>
      <c r="AF13" s="37">
        <v>1164.6500000000001</v>
      </c>
    </row>
    <row r="14" spans="1:35" ht="120" customHeight="1" x14ac:dyDescent="0.75">
      <c r="A14" s="35" t="s">
        <v>12</v>
      </c>
      <c r="B14" s="37">
        <v>952.65</v>
      </c>
      <c r="C14" s="37">
        <v>801</v>
      </c>
      <c r="D14" s="37">
        <v>805.65</v>
      </c>
      <c r="E14" s="37">
        <v>764.65</v>
      </c>
      <c r="F14" s="37">
        <v>924.65</v>
      </c>
      <c r="G14" s="37">
        <v>924.65</v>
      </c>
      <c r="H14" s="37">
        <v>937.65</v>
      </c>
      <c r="I14" s="37">
        <v>951.30000000000007</v>
      </c>
      <c r="J14" s="37">
        <v>944.4</v>
      </c>
      <c r="K14" s="37">
        <v>944.4</v>
      </c>
      <c r="L14" s="37">
        <v>950.65</v>
      </c>
      <c r="M14" s="37">
        <v>1099.6500000000001</v>
      </c>
      <c r="N14" s="37">
        <v>1157.6500000000001</v>
      </c>
      <c r="O14" s="37">
        <v>1166.6500000000001</v>
      </c>
      <c r="P14" s="37">
        <v>1157.6500000000001</v>
      </c>
      <c r="Q14" s="37">
        <v>945.65</v>
      </c>
      <c r="R14" s="37">
        <v>1169.6500000000001</v>
      </c>
      <c r="S14" s="37">
        <v>947.65</v>
      </c>
      <c r="T14" s="37">
        <v>1153.4000000000001</v>
      </c>
      <c r="U14" s="37">
        <v>1159.6500000000001</v>
      </c>
      <c r="V14" s="37">
        <v>1002.65</v>
      </c>
      <c r="W14" s="37">
        <v>997.59999999999991</v>
      </c>
      <c r="X14" s="37">
        <v>802.65</v>
      </c>
      <c r="Y14" s="37">
        <v>956.65</v>
      </c>
      <c r="Z14" s="37">
        <v>982.9</v>
      </c>
      <c r="AA14" s="37">
        <v>1148.6500000000001</v>
      </c>
      <c r="AB14" s="37">
        <v>1155.9000000000001</v>
      </c>
      <c r="AC14" s="37">
        <v>1139.6500000000001</v>
      </c>
      <c r="AD14" s="37">
        <v>1139.6500000000001</v>
      </c>
      <c r="AE14" s="37">
        <v>1154.6500000000001</v>
      </c>
      <c r="AF14" s="37">
        <v>875.08750000000009</v>
      </c>
    </row>
    <row r="15" spans="1:35" ht="120" customHeight="1" x14ac:dyDescent="0.75">
      <c r="A15" s="35" t="s">
        <v>13</v>
      </c>
      <c r="B15" s="37">
        <v>952.65</v>
      </c>
      <c r="C15" s="37">
        <v>801</v>
      </c>
      <c r="D15" s="37">
        <v>805.65</v>
      </c>
      <c r="E15" s="37">
        <v>764.65</v>
      </c>
      <c r="F15" s="37">
        <v>924.65</v>
      </c>
      <c r="G15" s="37">
        <v>924.65</v>
      </c>
      <c r="H15" s="37">
        <v>937.65</v>
      </c>
      <c r="I15" s="37">
        <v>939.4</v>
      </c>
      <c r="J15" s="37">
        <v>944.4</v>
      </c>
      <c r="K15" s="37">
        <v>944.4</v>
      </c>
      <c r="L15" s="37">
        <v>950.65</v>
      </c>
      <c r="M15" s="37">
        <v>944.65</v>
      </c>
      <c r="N15" s="37">
        <v>1157.6500000000001</v>
      </c>
      <c r="O15" s="37">
        <v>1006.6500000000001</v>
      </c>
      <c r="P15" s="37">
        <v>1157.6500000000001</v>
      </c>
      <c r="Q15" s="37">
        <v>1082.6500000000001</v>
      </c>
      <c r="R15" s="37">
        <v>1003.1500000000001</v>
      </c>
      <c r="S15" s="37">
        <v>947.65</v>
      </c>
      <c r="T15" s="37">
        <v>1016.575</v>
      </c>
      <c r="U15" s="37">
        <v>1138.9875000000002</v>
      </c>
      <c r="V15" s="37">
        <v>945.57500000000005</v>
      </c>
      <c r="W15" s="37">
        <v>950.86249999999995</v>
      </c>
      <c r="X15" s="37">
        <v>802.65</v>
      </c>
      <c r="Y15" s="37">
        <v>839.32500000000005</v>
      </c>
      <c r="Z15" s="37">
        <v>887.9</v>
      </c>
      <c r="AA15" s="37">
        <v>1046.825</v>
      </c>
      <c r="AB15" s="37">
        <v>1153.6500000000001</v>
      </c>
      <c r="AC15" s="37">
        <v>1072.2375000000002</v>
      </c>
      <c r="AD15" s="37">
        <v>1139.6500000000001</v>
      </c>
      <c r="AE15" s="37">
        <v>1154.6500000000001</v>
      </c>
      <c r="AF15" s="37">
        <v>773.55</v>
      </c>
    </row>
    <row r="16" spans="1:35" ht="120" customHeight="1" x14ac:dyDescent="0.75">
      <c r="A16" s="35" t="s">
        <v>14</v>
      </c>
      <c r="B16" s="37">
        <v>952.65</v>
      </c>
      <c r="C16" s="37">
        <v>801</v>
      </c>
      <c r="D16" s="37">
        <v>805.65</v>
      </c>
      <c r="E16" s="37">
        <v>764.65</v>
      </c>
      <c r="F16" s="37">
        <v>924.65</v>
      </c>
      <c r="G16" s="37">
        <v>924.65</v>
      </c>
      <c r="H16" s="37">
        <v>937.65</v>
      </c>
      <c r="I16" s="37">
        <v>939.4</v>
      </c>
      <c r="J16" s="37">
        <v>944.4</v>
      </c>
      <c r="K16" s="37">
        <v>944.4</v>
      </c>
      <c r="L16" s="37">
        <v>950.65</v>
      </c>
      <c r="M16" s="37">
        <v>944.65</v>
      </c>
      <c r="N16" s="37">
        <v>1022.4000000000001</v>
      </c>
      <c r="O16" s="37">
        <v>944.65</v>
      </c>
      <c r="P16" s="37">
        <v>1157.6500000000001</v>
      </c>
      <c r="Q16" s="37">
        <v>945.65</v>
      </c>
      <c r="R16" s="37">
        <v>947.65</v>
      </c>
      <c r="S16" s="37">
        <v>947.65</v>
      </c>
      <c r="T16" s="37">
        <v>947.65</v>
      </c>
      <c r="U16" s="37">
        <v>974.82500000000005</v>
      </c>
      <c r="V16" s="37">
        <v>857.07500000000005</v>
      </c>
      <c r="W16" s="37">
        <v>807.82500000000005</v>
      </c>
      <c r="X16" s="37">
        <v>802.65</v>
      </c>
      <c r="Y16" s="37">
        <v>919.32500000000005</v>
      </c>
      <c r="Z16" s="37">
        <v>897.9</v>
      </c>
      <c r="AA16" s="37">
        <v>1061.825</v>
      </c>
      <c r="AB16" s="37">
        <v>1153.6500000000001</v>
      </c>
      <c r="AC16" s="37">
        <v>1008.6625</v>
      </c>
      <c r="AD16" s="37">
        <v>1035.325</v>
      </c>
      <c r="AE16" s="37">
        <v>1004.1625</v>
      </c>
      <c r="AF16" s="37">
        <v>773.55</v>
      </c>
    </row>
    <row r="17" spans="1:32" ht="120" customHeight="1" x14ac:dyDescent="0.75">
      <c r="A17" s="35" t="s">
        <v>15</v>
      </c>
      <c r="B17" s="37">
        <v>952.65</v>
      </c>
      <c r="C17" s="37">
        <v>801</v>
      </c>
      <c r="D17" s="37">
        <v>805.65</v>
      </c>
      <c r="E17" s="37">
        <v>798.4</v>
      </c>
      <c r="F17" s="37">
        <v>924.65</v>
      </c>
      <c r="G17" s="37">
        <v>924.65</v>
      </c>
      <c r="H17" s="37">
        <v>937.65</v>
      </c>
      <c r="I17" s="37">
        <v>939.4</v>
      </c>
      <c r="J17" s="37">
        <v>944.4</v>
      </c>
      <c r="K17" s="37">
        <v>944.4</v>
      </c>
      <c r="L17" s="37">
        <v>950.65</v>
      </c>
      <c r="M17" s="37">
        <v>1051.1500000000001</v>
      </c>
      <c r="N17" s="37">
        <v>1143.6500000000001</v>
      </c>
      <c r="O17" s="37">
        <v>944.65</v>
      </c>
      <c r="P17" s="37">
        <v>1157.6500000000001</v>
      </c>
      <c r="Q17" s="37">
        <v>1122.6500000000001</v>
      </c>
      <c r="R17" s="37">
        <v>947.65</v>
      </c>
      <c r="S17" s="37">
        <v>947.65</v>
      </c>
      <c r="T17" s="37">
        <v>947.65</v>
      </c>
      <c r="U17" s="37">
        <v>1143.9875000000002</v>
      </c>
      <c r="V17" s="37">
        <v>1002.65</v>
      </c>
      <c r="W17" s="37">
        <v>947.65</v>
      </c>
      <c r="X17" s="37">
        <v>939.65</v>
      </c>
      <c r="Y17" s="37">
        <v>839.32500000000005</v>
      </c>
      <c r="Z17" s="37">
        <v>919.15</v>
      </c>
      <c r="AA17" s="37">
        <v>1148.6500000000001</v>
      </c>
      <c r="AB17" s="37">
        <v>1153.6500000000001</v>
      </c>
      <c r="AC17" s="37">
        <v>1144.6500000000001</v>
      </c>
      <c r="AD17" s="37">
        <v>1104.825</v>
      </c>
      <c r="AE17" s="37">
        <v>1138.4875000000002</v>
      </c>
      <c r="AF17" s="37">
        <v>773.55</v>
      </c>
    </row>
    <row r="18" spans="1:32" ht="120" customHeight="1" x14ac:dyDescent="0.75">
      <c r="A18" s="35" t="s">
        <v>16</v>
      </c>
      <c r="B18" s="37">
        <v>952.65</v>
      </c>
      <c r="C18" s="37">
        <v>801</v>
      </c>
      <c r="D18" s="37">
        <v>805.65</v>
      </c>
      <c r="E18" s="37">
        <v>809.65</v>
      </c>
      <c r="F18" s="37">
        <v>924.65</v>
      </c>
      <c r="G18" s="37">
        <v>924.65</v>
      </c>
      <c r="H18" s="37">
        <v>937.65</v>
      </c>
      <c r="I18" s="37">
        <v>939.4</v>
      </c>
      <c r="J18" s="37">
        <v>944.4</v>
      </c>
      <c r="K18" s="37">
        <v>1013.025</v>
      </c>
      <c r="L18" s="37">
        <v>995.4</v>
      </c>
      <c r="M18" s="37">
        <v>1157.6500000000001</v>
      </c>
      <c r="N18" s="37">
        <v>1157.6500000000001</v>
      </c>
      <c r="O18" s="37">
        <v>1118.1500000000001</v>
      </c>
      <c r="P18" s="37">
        <v>1157.6500000000001</v>
      </c>
      <c r="Q18" s="37">
        <v>1159.6500000000001</v>
      </c>
      <c r="R18" s="37">
        <v>947.65</v>
      </c>
      <c r="S18" s="37">
        <v>1053.6500000000001</v>
      </c>
      <c r="T18" s="37">
        <v>858.23749999999995</v>
      </c>
      <c r="U18" s="37">
        <v>1159.6500000000001</v>
      </c>
      <c r="V18" s="37">
        <v>1002.65</v>
      </c>
      <c r="W18" s="37">
        <v>947.65</v>
      </c>
      <c r="X18" s="37">
        <v>939.65</v>
      </c>
      <c r="Y18" s="37">
        <v>811.65</v>
      </c>
      <c r="Z18" s="37">
        <v>1072.9000000000001</v>
      </c>
      <c r="AA18" s="37">
        <v>1148.6500000000001</v>
      </c>
      <c r="AB18" s="37">
        <v>1148.9000000000001</v>
      </c>
      <c r="AC18" s="37">
        <v>1144.6500000000001</v>
      </c>
      <c r="AD18" s="37">
        <v>1139.6500000000001</v>
      </c>
      <c r="AE18" s="37">
        <v>1154.6500000000001</v>
      </c>
      <c r="AF18" s="37">
        <v>895.3125</v>
      </c>
    </row>
    <row r="19" spans="1:32" ht="120" customHeight="1" x14ac:dyDescent="0.75">
      <c r="A19" s="35" t="s">
        <v>17</v>
      </c>
      <c r="B19" s="37">
        <v>952.65</v>
      </c>
      <c r="C19" s="37">
        <v>894.82500000000005</v>
      </c>
      <c r="D19" s="37">
        <v>805.65</v>
      </c>
      <c r="E19" s="37">
        <v>835.9</v>
      </c>
      <c r="F19" s="37">
        <v>990.9</v>
      </c>
      <c r="G19" s="37">
        <v>1098.0999999999999</v>
      </c>
      <c r="H19" s="37">
        <v>1118.825</v>
      </c>
      <c r="I19" s="37">
        <v>1124.2750000000001</v>
      </c>
      <c r="J19" s="37">
        <v>1114.8375000000001</v>
      </c>
      <c r="K19" s="37">
        <v>978.2</v>
      </c>
      <c r="L19" s="37">
        <v>1129.6500000000001</v>
      </c>
      <c r="M19" s="37">
        <v>1157.6500000000001</v>
      </c>
      <c r="N19" s="37">
        <v>1157.6500000000001</v>
      </c>
      <c r="O19" s="37">
        <v>1166.6500000000001</v>
      </c>
      <c r="P19" s="37">
        <v>1157.6500000000001</v>
      </c>
      <c r="Q19" s="37">
        <v>1157.6500000000001</v>
      </c>
      <c r="R19" s="37">
        <v>1085.4875000000002</v>
      </c>
      <c r="S19" s="37">
        <v>1159.6500000000001</v>
      </c>
      <c r="T19" s="37">
        <v>950</v>
      </c>
      <c r="U19" s="37">
        <v>1159.6500000000001</v>
      </c>
      <c r="V19" s="37">
        <v>1047.6500000000001</v>
      </c>
      <c r="W19" s="37">
        <v>947.65</v>
      </c>
      <c r="X19" s="37">
        <v>939.65</v>
      </c>
      <c r="Y19" s="37">
        <v>814.15</v>
      </c>
      <c r="Z19" s="37">
        <v>1129.1500000000001</v>
      </c>
      <c r="AA19" s="37">
        <v>1140.1500000000001</v>
      </c>
      <c r="AB19" s="37">
        <v>1134.6500000000001</v>
      </c>
      <c r="AC19" s="37">
        <v>1144.6500000000001</v>
      </c>
      <c r="AD19" s="37">
        <v>1139.6500000000001</v>
      </c>
      <c r="AE19" s="37">
        <v>1154.6500000000001</v>
      </c>
      <c r="AF19" s="37">
        <v>935.9</v>
      </c>
    </row>
    <row r="20" spans="1:32" ht="120" customHeight="1" x14ac:dyDescent="0.75">
      <c r="A20" s="35" t="s">
        <v>18</v>
      </c>
      <c r="B20" s="37">
        <v>1130.4000000000001</v>
      </c>
      <c r="C20" s="37">
        <v>938.65</v>
      </c>
      <c r="D20" s="37">
        <v>825.48749999999995</v>
      </c>
      <c r="E20" s="37">
        <v>927.15</v>
      </c>
      <c r="F20" s="37">
        <v>1149.6500000000001</v>
      </c>
      <c r="G20" s="37">
        <v>1171.1999999999998</v>
      </c>
      <c r="H20" s="37">
        <v>1166.6500000000001</v>
      </c>
      <c r="I20" s="37">
        <v>1171.6500000000001</v>
      </c>
      <c r="J20" s="37">
        <v>1168.1500000000001</v>
      </c>
      <c r="K20" s="37">
        <v>944.4</v>
      </c>
      <c r="L20" s="37">
        <v>1159.6500000000001</v>
      </c>
      <c r="M20" s="37">
        <v>1157.6500000000001</v>
      </c>
      <c r="N20" s="37">
        <v>1157.6500000000001</v>
      </c>
      <c r="O20" s="37">
        <v>1166.6500000000001</v>
      </c>
      <c r="P20" s="37">
        <v>1157.6500000000001</v>
      </c>
      <c r="Q20" s="37">
        <v>1157.6500000000001</v>
      </c>
      <c r="R20" s="37">
        <v>1142.2375000000002</v>
      </c>
      <c r="S20" s="37">
        <v>1159.6500000000001</v>
      </c>
      <c r="T20" s="37">
        <v>950</v>
      </c>
      <c r="U20" s="37">
        <v>1159.6500000000001</v>
      </c>
      <c r="V20" s="37">
        <v>1097.6500000000001</v>
      </c>
      <c r="W20" s="37">
        <v>947.65</v>
      </c>
      <c r="X20" s="37">
        <v>939.65</v>
      </c>
      <c r="Y20" s="37">
        <v>939.15</v>
      </c>
      <c r="Z20" s="37">
        <v>1146.4750000000001</v>
      </c>
      <c r="AA20" s="37">
        <v>1114.6500000000001</v>
      </c>
      <c r="AB20" s="37">
        <v>1134.6500000000001</v>
      </c>
      <c r="AC20" s="37">
        <v>1144.6500000000001</v>
      </c>
      <c r="AD20" s="37">
        <v>1139.6500000000001</v>
      </c>
      <c r="AE20" s="37">
        <v>1154.6500000000001</v>
      </c>
      <c r="AF20" s="37">
        <v>935.9</v>
      </c>
    </row>
    <row r="21" spans="1:32" ht="120" customHeight="1" x14ac:dyDescent="0.75">
      <c r="A21" s="35" t="s">
        <v>19</v>
      </c>
      <c r="B21" s="37">
        <v>1082.6500000000001</v>
      </c>
      <c r="C21" s="37">
        <v>938.65</v>
      </c>
      <c r="D21" s="37">
        <v>909.32500000000005</v>
      </c>
      <c r="E21" s="37">
        <v>1018.4000000000001</v>
      </c>
      <c r="F21" s="37">
        <v>1082.1500000000001</v>
      </c>
      <c r="G21" s="37">
        <v>1171.1999999999998</v>
      </c>
      <c r="H21" s="37">
        <v>1146.2375000000002</v>
      </c>
      <c r="I21" s="37">
        <v>1149.1500000000001</v>
      </c>
      <c r="J21" s="37">
        <v>1104.3375000000001</v>
      </c>
      <c r="K21" s="37">
        <v>944.4</v>
      </c>
      <c r="L21" s="37">
        <v>1149.6500000000001</v>
      </c>
      <c r="M21" s="37">
        <v>1157.6500000000001</v>
      </c>
      <c r="N21" s="37">
        <v>1157.6500000000001</v>
      </c>
      <c r="O21" s="37">
        <v>1166.6500000000001</v>
      </c>
      <c r="P21" s="37">
        <v>1130.1500000000001</v>
      </c>
      <c r="Q21" s="37">
        <v>1090.4000000000001</v>
      </c>
      <c r="R21" s="37">
        <v>954.48750000000007</v>
      </c>
      <c r="S21" s="37">
        <v>1087.9000000000001</v>
      </c>
      <c r="T21" s="37">
        <v>957.5</v>
      </c>
      <c r="U21" s="37">
        <v>1159.6500000000001</v>
      </c>
      <c r="V21" s="37">
        <v>1137.6500000000001</v>
      </c>
      <c r="W21" s="37">
        <v>947.65</v>
      </c>
      <c r="X21" s="37">
        <v>939.65</v>
      </c>
      <c r="Y21" s="37">
        <v>877.9</v>
      </c>
      <c r="Z21" s="37">
        <v>1148.8</v>
      </c>
      <c r="AA21" s="37">
        <v>1114.6500000000001</v>
      </c>
      <c r="AB21" s="37">
        <v>1134.6500000000001</v>
      </c>
      <c r="AC21" s="37">
        <v>1144.6500000000001</v>
      </c>
      <c r="AD21" s="37">
        <v>1149.6500000000001</v>
      </c>
      <c r="AE21" s="37">
        <v>1154.6500000000001</v>
      </c>
      <c r="AF21" s="37">
        <v>935.9</v>
      </c>
    </row>
    <row r="22" spans="1:32" ht="120" customHeight="1" x14ac:dyDescent="0.75">
      <c r="A22" s="35" t="s">
        <v>20</v>
      </c>
      <c r="B22" s="37">
        <v>952.65</v>
      </c>
      <c r="C22" s="37">
        <v>938.65</v>
      </c>
      <c r="D22" s="37">
        <v>795.65</v>
      </c>
      <c r="E22" s="37">
        <v>926.4</v>
      </c>
      <c r="F22" s="37">
        <v>924.65</v>
      </c>
      <c r="G22" s="37">
        <v>1103.4875</v>
      </c>
      <c r="H22" s="37">
        <v>949.48750000000007</v>
      </c>
      <c r="I22" s="37">
        <v>958.9</v>
      </c>
      <c r="J22" s="37">
        <v>944.4</v>
      </c>
      <c r="K22" s="37">
        <v>944.4</v>
      </c>
      <c r="L22" s="37">
        <v>1149.6500000000001</v>
      </c>
      <c r="M22" s="37">
        <v>1157.6500000000001</v>
      </c>
      <c r="N22" s="37">
        <v>1123.9000000000001</v>
      </c>
      <c r="O22" s="37">
        <v>1028.9000000000001</v>
      </c>
      <c r="P22" s="37">
        <v>932.65</v>
      </c>
      <c r="Q22" s="37">
        <v>945.65</v>
      </c>
      <c r="R22" s="37">
        <v>947.65</v>
      </c>
      <c r="S22" s="37">
        <v>947.65</v>
      </c>
      <c r="T22" s="37">
        <v>954.48750000000007</v>
      </c>
      <c r="U22" s="37">
        <v>1081.1500000000001</v>
      </c>
      <c r="V22" s="37">
        <v>1166.6500000000001</v>
      </c>
      <c r="W22" s="37">
        <v>947.65</v>
      </c>
      <c r="X22" s="37">
        <v>939.65</v>
      </c>
      <c r="Y22" s="37">
        <v>811.65</v>
      </c>
      <c r="Z22" s="37">
        <v>1148.8</v>
      </c>
      <c r="AA22" s="37">
        <v>1102.1500000000001</v>
      </c>
      <c r="AB22" s="37">
        <v>1134.6500000000001</v>
      </c>
      <c r="AC22" s="37">
        <v>1137.1500000000001</v>
      </c>
      <c r="AD22" s="37">
        <v>1149.6500000000001</v>
      </c>
      <c r="AE22" s="37">
        <v>1154.6500000000001</v>
      </c>
      <c r="AF22" s="37">
        <v>935.9</v>
      </c>
    </row>
    <row r="23" spans="1:32" ht="120" customHeight="1" x14ac:dyDescent="0.75">
      <c r="A23" s="35" t="s">
        <v>21</v>
      </c>
      <c r="B23" s="37">
        <v>952.65</v>
      </c>
      <c r="C23" s="37">
        <v>827.91250000000002</v>
      </c>
      <c r="D23" s="37">
        <v>795.65</v>
      </c>
      <c r="E23" s="37">
        <v>927.65</v>
      </c>
      <c r="F23" s="37">
        <v>924.65</v>
      </c>
      <c r="G23" s="37">
        <v>946.2</v>
      </c>
      <c r="H23" s="37">
        <v>937.65</v>
      </c>
      <c r="I23" s="37">
        <v>949.65</v>
      </c>
      <c r="J23" s="37">
        <v>944.4</v>
      </c>
      <c r="K23" s="37">
        <v>944.4</v>
      </c>
      <c r="L23" s="37">
        <v>942.65</v>
      </c>
      <c r="M23" s="37">
        <v>997.90000000000009</v>
      </c>
      <c r="N23" s="37">
        <v>944.65</v>
      </c>
      <c r="O23" s="37">
        <v>944.65</v>
      </c>
      <c r="P23" s="37">
        <v>932.65</v>
      </c>
      <c r="Q23" s="37">
        <v>945.65</v>
      </c>
      <c r="R23" s="37">
        <v>947.65</v>
      </c>
      <c r="S23" s="37">
        <v>947.65</v>
      </c>
      <c r="T23" s="37">
        <v>947.65</v>
      </c>
      <c r="U23" s="37">
        <v>845.95</v>
      </c>
      <c r="V23" s="37">
        <v>1002.7</v>
      </c>
      <c r="W23" s="37">
        <v>900.73750000000007</v>
      </c>
      <c r="X23" s="37">
        <v>823.32500000000005</v>
      </c>
      <c r="Y23" s="37">
        <v>811.65</v>
      </c>
      <c r="Z23" s="37">
        <v>1093.8</v>
      </c>
      <c r="AA23" s="37">
        <v>957.15</v>
      </c>
      <c r="AB23" s="37">
        <v>1084.6500000000001</v>
      </c>
      <c r="AC23" s="37">
        <v>1129.6500000000001</v>
      </c>
      <c r="AD23" s="37">
        <v>1149.6500000000001</v>
      </c>
      <c r="AE23" s="37">
        <v>1041.575</v>
      </c>
      <c r="AF23" s="37">
        <v>915.9</v>
      </c>
    </row>
    <row r="24" spans="1:32" ht="120" customHeight="1" x14ac:dyDescent="0.75">
      <c r="A24" s="35" t="s">
        <v>22</v>
      </c>
      <c r="B24" s="37">
        <v>952.65</v>
      </c>
      <c r="C24" s="37">
        <v>791</v>
      </c>
      <c r="D24" s="37">
        <v>795.65</v>
      </c>
      <c r="E24" s="37">
        <v>927.65</v>
      </c>
      <c r="F24" s="37">
        <v>924.65</v>
      </c>
      <c r="G24" s="37">
        <v>946.2</v>
      </c>
      <c r="H24" s="37">
        <v>937.65</v>
      </c>
      <c r="I24" s="37">
        <v>949.65</v>
      </c>
      <c r="J24" s="37">
        <v>944.4</v>
      </c>
      <c r="K24" s="37">
        <v>944.4</v>
      </c>
      <c r="L24" s="37">
        <v>942.65</v>
      </c>
      <c r="M24" s="37">
        <v>944.65</v>
      </c>
      <c r="N24" s="37">
        <v>944.65</v>
      </c>
      <c r="O24" s="37">
        <v>944.65</v>
      </c>
      <c r="P24" s="37">
        <v>932.65</v>
      </c>
      <c r="Q24" s="37">
        <v>945.65</v>
      </c>
      <c r="R24" s="37">
        <v>947.65</v>
      </c>
      <c r="S24" s="37">
        <v>947.65</v>
      </c>
      <c r="T24" s="37">
        <v>947.65</v>
      </c>
      <c r="U24" s="37">
        <v>805.4</v>
      </c>
      <c r="V24" s="37">
        <v>964.4</v>
      </c>
      <c r="W24" s="37">
        <v>819.65</v>
      </c>
      <c r="X24" s="37">
        <v>796.65</v>
      </c>
      <c r="Y24" s="37">
        <v>811.65</v>
      </c>
      <c r="Z24" s="37">
        <v>948.80000000000007</v>
      </c>
      <c r="AA24" s="37">
        <v>944.65</v>
      </c>
      <c r="AB24" s="37">
        <v>944.65</v>
      </c>
      <c r="AC24" s="37">
        <v>1107.4000000000001</v>
      </c>
      <c r="AD24" s="37">
        <v>1149.6500000000001</v>
      </c>
      <c r="AE24" s="37">
        <v>956.65</v>
      </c>
      <c r="AF24" s="37">
        <v>820.9</v>
      </c>
    </row>
    <row r="25" spans="1:32" ht="120" customHeight="1" x14ac:dyDescent="0.75">
      <c r="A25" s="35" t="s">
        <v>23</v>
      </c>
      <c r="B25" s="37">
        <v>952.65</v>
      </c>
      <c r="C25" s="37">
        <v>791</v>
      </c>
      <c r="D25" s="37">
        <v>795.65</v>
      </c>
      <c r="E25" s="37">
        <v>927.65</v>
      </c>
      <c r="F25" s="37">
        <v>924.65</v>
      </c>
      <c r="G25" s="37">
        <v>946.2</v>
      </c>
      <c r="H25" s="37">
        <v>937.65</v>
      </c>
      <c r="I25" s="37">
        <v>949.65</v>
      </c>
      <c r="J25" s="37">
        <v>944.4</v>
      </c>
      <c r="K25" s="37">
        <v>944.4</v>
      </c>
      <c r="L25" s="37">
        <v>942.65</v>
      </c>
      <c r="M25" s="37">
        <v>944.65</v>
      </c>
      <c r="N25" s="37">
        <v>944.65</v>
      </c>
      <c r="O25" s="37">
        <v>944.65</v>
      </c>
      <c r="P25" s="37">
        <v>932.65</v>
      </c>
      <c r="Q25" s="37">
        <v>945.65</v>
      </c>
      <c r="R25" s="37">
        <v>947.65</v>
      </c>
      <c r="S25" s="37">
        <v>947.65</v>
      </c>
      <c r="T25" s="37">
        <v>947.65</v>
      </c>
      <c r="U25" s="37">
        <v>805.4</v>
      </c>
      <c r="V25" s="37">
        <v>964.4</v>
      </c>
      <c r="W25" s="37">
        <v>819.65</v>
      </c>
      <c r="X25" s="37">
        <v>796.65</v>
      </c>
      <c r="Y25" s="37">
        <v>811.65</v>
      </c>
      <c r="Z25" s="37">
        <v>948.80000000000007</v>
      </c>
      <c r="AA25" s="37">
        <v>944.65</v>
      </c>
      <c r="AB25" s="37">
        <v>944.65</v>
      </c>
      <c r="AC25" s="37">
        <v>963.9</v>
      </c>
      <c r="AD25" s="37">
        <v>1048.4000000000001</v>
      </c>
      <c r="AE25" s="37">
        <v>956.65</v>
      </c>
      <c r="AF25" s="37">
        <v>765.9</v>
      </c>
    </row>
    <row r="26" spans="1:32" ht="120" customHeight="1" x14ac:dyDescent="0.75">
      <c r="A26" s="35" t="s">
        <v>24</v>
      </c>
      <c r="B26" s="37">
        <v>842.4</v>
      </c>
      <c r="C26" s="37">
        <v>791</v>
      </c>
      <c r="D26" s="37">
        <v>795.65</v>
      </c>
      <c r="E26" s="37">
        <v>927.65</v>
      </c>
      <c r="F26" s="37">
        <v>924.65</v>
      </c>
      <c r="G26" s="37">
        <v>946.2</v>
      </c>
      <c r="H26" s="37">
        <v>937.65</v>
      </c>
      <c r="I26" s="37">
        <v>949.65</v>
      </c>
      <c r="J26" s="37">
        <v>944.4</v>
      </c>
      <c r="K26" s="37">
        <v>944.4</v>
      </c>
      <c r="L26" s="37">
        <v>942.65</v>
      </c>
      <c r="M26" s="37">
        <v>944.65</v>
      </c>
      <c r="N26" s="37">
        <v>944.65</v>
      </c>
      <c r="O26" s="37">
        <v>944.65</v>
      </c>
      <c r="P26" s="37">
        <v>932.65</v>
      </c>
      <c r="Q26" s="37">
        <v>945.65</v>
      </c>
      <c r="R26" s="37">
        <v>947.65</v>
      </c>
      <c r="S26" s="37">
        <v>947.65</v>
      </c>
      <c r="T26" s="37">
        <v>947.65</v>
      </c>
      <c r="U26" s="37">
        <v>805.4</v>
      </c>
      <c r="V26" s="37">
        <v>964.4</v>
      </c>
      <c r="W26" s="37">
        <v>819.65</v>
      </c>
      <c r="X26" s="37">
        <v>796.65</v>
      </c>
      <c r="Y26" s="37">
        <v>811.65</v>
      </c>
      <c r="Z26" s="37">
        <v>948.80000000000007</v>
      </c>
      <c r="AA26" s="37">
        <v>944.65</v>
      </c>
      <c r="AB26" s="37">
        <v>944.65</v>
      </c>
      <c r="AC26" s="37">
        <v>956.65</v>
      </c>
      <c r="AD26" s="37">
        <v>949.65</v>
      </c>
      <c r="AE26" s="37">
        <v>956.65</v>
      </c>
      <c r="AF26" s="37">
        <v>765.9</v>
      </c>
    </row>
    <row r="27" spans="1:32" s="40" customFormat="1" ht="120" customHeight="1" x14ac:dyDescent="0.75">
      <c r="A27" s="38" t="s">
        <v>25</v>
      </c>
      <c r="B27" s="39">
        <f>SUM(B3:B26)</f>
        <v>23447.300000000007</v>
      </c>
      <c r="C27" s="39">
        <f t="shared" ref="C27:AF27" si="0">SUM(C3:C26)</f>
        <v>20588.9375</v>
      </c>
      <c r="D27" s="39">
        <f t="shared" si="0"/>
        <v>19857.862500000003</v>
      </c>
      <c r="E27" s="39">
        <f t="shared" si="0"/>
        <v>20611.137500000004</v>
      </c>
      <c r="F27" s="39">
        <f t="shared" si="0"/>
        <v>23170.025000000005</v>
      </c>
      <c r="G27" s="39">
        <f t="shared" si="0"/>
        <v>23744.9375</v>
      </c>
      <c r="H27" s="39">
        <f t="shared" si="0"/>
        <v>23922.212500000001</v>
      </c>
      <c r="I27" s="39">
        <f t="shared" si="0"/>
        <v>24180.400000000009</v>
      </c>
      <c r="J27" s="39">
        <f t="shared" si="0"/>
        <v>23558.575000000008</v>
      </c>
      <c r="K27" s="39">
        <f t="shared" si="0"/>
        <v>22929.950000000008</v>
      </c>
      <c r="L27" s="39">
        <f t="shared" si="0"/>
        <v>24372.157500000008</v>
      </c>
      <c r="M27" s="39">
        <f t="shared" si="0"/>
        <v>25091.775000000009</v>
      </c>
      <c r="N27" s="39">
        <f t="shared" si="0"/>
        <v>25291.275000000009</v>
      </c>
      <c r="O27" s="39">
        <f t="shared" si="0"/>
        <v>24868.350000000009</v>
      </c>
      <c r="P27" s="39">
        <f t="shared" si="0"/>
        <v>25380.525000000009</v>
      </c>
      <c r="Q27" s="39">
        <f t="shared" si="0"/>
        <v>24470.937500000007</v>
      </c>
      <c r="R27" s="39">
        <f t="shared" si="0"/>
        <v>24098.700000000004</v>
      </c>
      <c r="S27" s="39">
        <f t="shared" si="0"/>
        <v>24046.850000000006</v>
      </c>
      <c r="T27" s="39">
        <f t="shared" si="0"/>
        <v>23599.175000000003</v>
      </c>
      <c r="U27" s="39">
        <f t="shared" si="0"/>
        <v>24832.17500000001</v>
      </c>
      <c r="V27" s="39">
        <f t="shared" si="0"/>
        <v>22833.425000000007</v>
      </c>
      <c r="W27" s="39">
        <f t="shared" si="0"/>
        <v>22605.187500000007</v>
      </c>
      <c r="X27" s="39">
        <f t="shared" si="0"/>
        <v>20144.275000000001</v>
      </c>
      <c r="Y27" s="39">
        <f t="shared" si="0"/>
        <v>20590.875000000007</v>
      </c>
      <c r="Z27" s="39">
        <f t="shared" si="0"/>
        <v>22836.82499999999</v>
      </c>
      <c r="AA27" s="39">
        <f t="shared" si="0"/>
        <v>25108.662500000013</v>
      </c>
      <c r="AB27" s="39">
        <f t="shared" si="0"/>
        <v>25639.712500000009</v>
      </c>
      <c r="AC27" s="39">
        <f t="shared" si="0"/>
        <v>25277.375000000011</v>
      </c>
      <c r="AD27" s="39">
        <f t="shared" si="0"/>
        <v>25764.700000000012</v>
      </c>
      <c r="AE27" s="39">
        <f t="shared" si="0"/>
        <v>25671.125000000011</v>
      </c>
      <c r="AF27" s="39">
        <f t="shared" si="0"/>
        <v>22550.400000000005</v>
      </c>
    </row>
    <row r="28" spans="1:32" s="40" customFormat="1" ht="120" customHeight="1" x14ac:dyDescent="0.75">
      <c r="A28" s="38" t="s">
        <v>31</v>
      </c>
      <c r="B28" s="39">
        <f>+B27/1000</f>
        <v>23.447300000000006</v>
      </c>
      <c r="C28" s="39">
        <f t="shared" ref="C28:AE28" si="1">+C27/1000</f>
        <v>20.5889375</v>
      </c>
      <c r="D28" s="39">
        <f t="shared" si="1"/>
        <v>19.857862500000003</v>
      </c>
      <c r="E28" s="39">
        <f t="shared" si="1"/>
        <v>20.611137500000005</v>
      </c>
      <c r="F28" s="39">
        <f t="shared" si="1"/>
        <v>23.170025000000006</v>
      </c>
      <c r="G28" s="39">
        <f t="shared" si="1"/>
        <v>23.744937499999999</v>
      </c>
      <c r="H28" s="39">
        <f t="shared" si="1"/>
        <v>23.922212500000001</v>
      </c>
      <c r="I28" s="39">
        <f t="shared" si="1"/>
        <v>24.180400000000009</v>
      </c>
      <c r="J28" s="39">
        <f t="shared" si="1"/>
        <v>23.558575000000008</v>
      </c>
      <c r="K28" s="39">
        <f t="shared" si="1"/>
        <v>22.929950000000009</v>
      </c>
      <c r="L28" s="39">
        <f t="shared" si="1"/>
        <v>24.372157500000007</v>
      </c>
      <c r="M28" s="39">
        <f t="shared" si="1"/>
        <v>25.091775000000009</v>
      </c>
      <c r="N28" s="39">
        <f t="shared" si="1"/>
        <v>25.291275000000009</v>
      </c>
      <c r="O28" s="39">
        <f t="shared" si="1"/>
        <v>24.86835000000001</v>
      </c>
      <c r="P28" s="39">
        <f t="shared" si="1"/>
        <v>25.380525000000009</v>
      </c>
      <c r="Q28" s="39">
        <f t="shared" si="1"/>
        <v>24.470937500000009</v>
      </c>
      <c r="R28" s="39">
        <f t="shared" si="1"/>
        <v>24.098700000000004</v>
      </c>
      <c r="S28" s="39">
        <f t="shared" si="1"/>
        <v>24.046850000000006</v>
      </c>
      <c r="T28" s="39">
        <f t="shared" si="1"/>
        <v>23.599175000000002</v>
      </c>
      <c r="U28" s="39">
        <f t="shared" si="1"/>
        <v>24.83217500000001</v>
      </c>
      <c r="V28" s="39">
        <f t="shared" si="1"/>
        <v>22.833425000000005</v>
      </c>
      <c r="W28" s="39">
        <f t="shared" si="1"/>
        <v>22.605187500000007</v>
      </c>
      <c r="X28" s="39">
        <f t="shared" si="1"/>
        <v>20.144275</v>
      </c>
      <c r="Y28" s="39">
        <f t="shared" si="1"/>
        <v>20.590875000000008</v>
      </c>
      <c r="Z28" s="39">
        <f t="shared" si="1"/>
        <v>22.83682499999999</v>
      </c>
      <c r="AA28" s="39">
        <f t="shared" si="1"/>
        <v>25.108662500000012</v>
      </c>
      <c r="AB28" s="39">
        <f t="shared" si="1"/>
        <v>25.639712500000009</v>
      </c>
      <c r="AC28" s="39">
        <f t="shared" si="1"/>
        <v>25.27737500000001</v>
      </c>
      <c r="AD28" s="39">
        <f t="shared" si="1"/>
        <v>25.764700000000012</v>
      </c>
      <c r="AE28" s="39">
        <f t="shared" si="1"/>
        <v>25.671125000000011</v>
      </c>
      <c r="AF28" s="39">
        <f>+AF27/1000</f>
        <v>22.550400000000003</v>
      </c>
    </row>
    <row r="29" spans="1:32" s="40" customFormat="1" ht="139.5" customHeight="1" x14ac:dyDescent="0.75">
      <c r="A29" s="41" t="s">
        <v>27</v>
      </c>
      <c r="B29" s="42">
        <f>+SUM(B28:AF28)</f>
        <v>731.08582000000013</v>
      </c>
      <c r="C29" s="41"/>
      <c r="D29" s="41" t="s">
        <v>28</v>
      </c>
      <c r="E29" s="42">
        <f>+MAX(B3:AF26)</f>
        <v>1171.6500000000001</v>
      </c>
      <c r="F29" s="41"/>
      <c r="G29" s="41" t="s">
        <v>29</v>
      </c>
      <c r="H29" s="42">
        <f>+MIN(B3:AF26)</f>
        <v>764.65</v>
      </c>
      <c r="I29" s="41"/>
      <c r="J29" s="41" t="s">
        <v>30</v>
      </c>
      <c r="K29" s="42">
        <f>+AVERAGE(B3:AF26)</f>
        <v>982.64223118280677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</row>
    <row r="30" spans="1:32" hidden="1" x14ac:dyDescent="0.75"/>
    <row r="31" spans="1:32" hidden="1" x14ac:dyDescent="0.75">
      <c r="B31" s="44">
        <v>719.99999999999989</v>
      </c>
      <c r="C31" s="44">
        <v>1112.9999999999995</v>
      </c>
      <c r="D31" s="44">
        <v>1304.9999999999995</v>
      </c>
      <c r="E31" s="44">
        <v>1290</v>
      </c>
      <c r="F31" s="44">
        <v>1440.9999999999995</v>
      </c>
      <c r="G31" s="44">
        <v>1363.9999999999991</v>
      </c>
      <c r="H31" s="44">
        <v>1054.9999999999998</v>
      </c>
      <c r="I31" s="44">
        <v>893.00000000000023</v>
      </c>
      <c r="J31" s="44">
        <v>1048.0000000000005</v>
      </c>
      <c r="K31" s="44">
        <v>1064.000000000002</v>
      </c>
      <c r="L31" s="44">
        <v>1001.9999999999998</v>
      </c>
      <c r="M31" s="44">
        <v>1050.9999999999998</v>
      </c>
      <c r="N31" s="44">
        <v>851.99999999999977</v>
      </c>
      <c r="O31" s="44">
        <v>1160</v>
      </c>
      <c r="P31" s="44">
        <v>1051.9999999999998</v>
      </c>
      <c r="Q31" s="44">
        <v>1044.0000000000002</v>
      </c>
      <c r="R31" s="44">
        <v>881.99999999999943</v>
      </c>
      <c r="S31" s="44">
        <v>529.99999999999977</v>
      </c>
      <c r="T31" s="44">
        <v>519.99999999999955</v>
      </c>
      <c r="U31" s="44">
        <v>360.00000000000011</v>
      </c>
      <c r="V31" s="44">
        <v>359.99999999999977</v>
      </c>
      <c r="W31" s="44">
        <v>475.00000000000011</v>
      </c>
      <c r="X31" s="44">
        <v>885</v>
      </c>
      <c r="Y31" s="44">
        <v>735</v>
      </c>
      <c r="Z31" s="44">
        <v>890.99999999999955</v>
      </c>
      <c r="AA31" s="44">
        <v>894.00000000000045</v>
      </c>
      <c r="AB31" s="44">
        <v>692.00000000000023</v>
      </c>
      <c r="AC31" s="44">
        <v>1045</v>
      </c>
      <c r="AD31" s="44">
        <v>1062</v>
      </c>
      <c r="AE31" s="44">
        <v>691.00000000000023</v>
      </c>
      <c r="AF31" s="44">
        <v>412.00000000000006</v>
      </c>
    </row>
    <row r="32" spans="1:32" x14ac:dyDescent="0.75"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F34"/>
  <sheetViews>
    <sheetView view="pageBreakPreview" zoomScale="20" zoomScaleNormal="20" zoomScaleSheetLayoutView="20" workbookViewId="0">
      <selection activeCell="A16" sqref="A1:XFD1048576"/>
    </sheetView>
  </sheetViews>
  <sheetFormatPr defaultColWidth="9.140625" defaultRowHeight="59.25" x14ac:dyDescent="0.75"/>
  <cols>
    <col min="1" max="1" width="62.140625" style="34" customWidth="1"/>
    <col min="2" max="3" width="42.7109375" style="34" customWidth="1"/>
    <col min="4" max="4" width="46.85546875" style="34" customWidth="1"/>
    <col min="5" max="32" width="42.7109375" style="34" customWidth="1"/>
    <col min="33" max="16384" width="9.140625" style="34"/>
  </cols>
  <sheetData>
    <row r="1" spans="1:32" ht="150" customHeight="1" x14ac:dyDescent="0.75">
      <c r="A1" s="51" t="s">
        <v>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32" ht="120" customHeight="1" x14ac:dyDescent="0.75">
      <c r="A2" s="35" t="s">
        <v>0</v>
      </c>
      <c r="B2" s="36">
        <v>45261</v>
      </c>
      <c r="C2" s="36">
        <v>45262</v>
      </c>
      <c r="D2" s="36">
        <v>45263</v>
      </c>
      <c r="E2" s="36">
        <v>45264</v>
      </c>
      <c r="F2" s="36">
        <v>45265</v>
      </c>
      <c r="G2" s="36">
        <v>45266</v>
      </c>
      <c r="H2" s="36">
        <v>45267</v>
      </c>
      <c r="I2" s="36">
        <v>45268</v>
      </c>
      <c r="J2" s="36">
        <v>45269</v>
      </c>
      <c r="K2" s="36">
        <v>45270</v>
      </c>
      <c r="L2" s="36">
        <v>45271</v>
      </c>
      <c r="M2" s="36">
        <v>45272</v>
      </c>
      <c r="N2" s="36">
        <v>45273</v>
      </c>
      <c r="O2" s="36">
        <v>45274</v>
      </c>
      <c r="P2" s="36">
        <v>45275</v>
      </c>
      <c r="Q2" s="36">
        <v>45276</v>
      </c>
      <c r="R2" s="36">
        <v>45277</v>
      </c>
      <c r="S2" s="36">
        <v>45278</v>
      </c>
      <c r="T2" s="36">
        <v>45279</v>
      </c>
      <c r="U2" s="36">
        <v>45280</v>
      </c>
      <c r="V2" s="36">
        <v>45281</v>
      </c>
      <c r="W2" s="36">
        <v>45282</v>
      </c>
      <c r="X2" s="36">
        <v>45283</v>
      </c>
      <c r="Y2" s="36">
        <v>45284</v>
      </c>
      <c r="Z2" s="36">
        <v>45285</v>
      </c>
      <c r="AA2" s="36">
        <v>45286</v>
      </c>
      <c r="AB2" s="36">
        <v>45287</v>
      </c>
      <c r="AC2" s="36">
        <v>45288</v>
      </c>
      <c r="AD2" s="36">
        <v>45289</v>
      </c>
      <c r="AE2" s="36">
        <v>45290</v>
      </c>
      <c r="AF2" s="36">
        <v>45291</v>
      </c>
    </row>
    <row r="3" spans="1:32" ht="120" customHeight="1" x14ac:dyDescent="0.75">
      <c r="A3" s="35" t="s">
        <v>1</v>
      </c>
      <c r="B3" s="37">
        <v>197.65000000000009</v>
      </c>
      <c r="C3" s="37">
        <v>138.64999999999998</v>
      </c>
      <c r="D3" s="37">
        <v>137</v>
      </c>
      <c r="E3" s="37">
        <v>172.64999999999998</v>
      </c>
      <c r="F3" s="37">
        <v>222.00000000000011</v>
      </c>
      <c r="G3" s="37">
        <v>225.00000000000011</v>
      </c>
      <c r="H3" s="37">
        <v>213.45000000000005</v>
      </c>
      <c r="I3" s="37">
        <v>222.25000000000011</v>
      </c>
      <c r="J3" s="37">
        <v>227.25000000000011</v>
      </c>
      <c r="K3" s="37">
        <v>227.25000000000011</v>
      </c>
      <c r="L3" s="37">
        <v>227.25000000000011</v>
      </c>
      <c r="M3" s="37">
        <v>229.00000000000011</v>
      </c>
      <c r="N3" s="37">
        <v>227.00000000000011</v>
      </c>
      <c r="O3" s="37">
        <v>213.00000000000011</v>
      </c>
      <c r="P3" s="37">
        <v>222.00000000000011</v>
      </c>
      <c r="Q3" s="37">
        <v>225.00000000000011</v>
      </c>
      <c r="R3" s="37">
        <v>225.00000000000011</v>
      </c>
      <c r="S3" s="37">
        <v>212.00000000000011</v>
      </c>
      <c r="T3" s="37">
        <v>212.00000000000011</v>
      </c>
      <c r="U3" s="37">
        <v>212.00000000000011</v>
      </c>
      <c r="V3" s="37">
        <v>197</v>
      </c>
      <c r="W3" s="37">
        <v>204.00000000000011</v>
      </c>
      <c r="X3" s="37">
        <v>149.75</v>
      </c>
      <c r="Y3" s="37">
        <v>152</v>
      </c>
      <c r="Z3" s="37">
        <v>143</v>
      </c>
      <c r="AA3" s="37">
        <v>187.5</v>
      </c>
      <c r="AB3" s="37">
        <v>192.65000000000009</v>
      </c>
      <c r="AC3" s="37">
        <v>209.00000000000011</v>
      </c>
      <c r="AD3" s="37">
        <v>188.00000000000011</v>
      </c>
      <c r="AE3" s="37">
        <v>193.00000000000011</v>
      </c>
      <c r="AF3" s="37">
        <v>198.00000000000011</v>
      </c>
    </row>
    <row r="4" spans="1:32" ht="120" customHeight="1" x14ac:dyDescent="0.75">
      <c r="A4" s="35" t="s">
        <v>2</v>
      </c>
      <c r="B4" s="37">
        <v>197.65000000000009</v>
      </c>
      <c r="C4" s="37">
        <v>187.64999999999998</v>
      </c>
      <c r="D4" s="37">
        <v>137</v>
      </c>
      <c r="E4" s="37">
        <v>172.64999999999998</v>
      </c>
      <c r="F4" s="37">
        <v>222.00000000000011</v>
      </c>
      <c r="G4" s="37">
        <v>225.00000000000011</v>
      </c>
      <c r="H4" s="37">
        <v>213.45000000000005</v>
      </c>
      <c r="I4" s="37">
        <v>222.25000000000011</v>
      </c>
      <c r="J4" s="37">
        <v>227.25000000000011</v>
      </c>
      <c r="K4" s="37">
        <v>227.25000000000011</v>
      </c>
      <c r="L4" s="37">
        <v>227.25000000000011</v>
      </c>
      <c r="M4" s="37">
        <v>229.00000000000011</v>
      </c>
      <c r="N4" s="37">
        <v>227.00000000000011</v>
      </c>
      <c r="O4" s="37">
        <v>213.00000000000011</v>
      </c>
      <c r="P4" s="37">
        <v>222.00000000000011</v>
      </c>
      <c r="Q4" s="37">
        <v>225.00000000000011</v>
      </c>
      <c r="R4" s="37">
        <v>225.00000000000011</v>
      </c>
      <c r="S4" s="37">
        <v>212.00000000000011</v>
      </c>
      <c r="T4" s="37">
        <v>212.00000000000011</v>
      </c>
      <c r="U4" s="37">
        <v>212.00000000000011</v>
      </c>
      <c r="V4" s="37">
        <v>197</v>
      </c>
      <c r="W4" s="37">
        <v>204.00000000000011</v>
      </c>
      <c r="X4" s="37">
        <v>154</v>
      </c>
      <c r="Y4" s="37">
        <v>152</v>
      </c>
      <c r="Z4" s="37">
        <v>143</v>
      </c>
      <c r="AA4" s="37">
        <v>187.5</v>
      </c>
      <c r="AB4" s="37">
        <v>192.65000000000009</v>
      </c>
      <c r="AC4" s="37">
        <v>209.00000000000011</v>
      </c>
      <c r="AD4" s="37">
        <v>188.00000000000011</v>
      </c>
      <c r="AE4" s="37">
        <v>193.00000000000011</v>
      </c>
      <c r="AF4" s="37">
        <v>198.00000000000011</v>
      </c>
    </row>
    <row r="5" spans="1:32" ht="120" customHeight="1" x14ac:dyDescent="0.75">
      <c r="A5" s="35" t="s">
        <v>3</v>
      </c>
      <c r="B5" s="37">
        <v>197.65000000000009</v>
      </c>
      <c r="C5" s="37">
        <v>187.64999999999998</v>
      </c>
      <c r="D5" s="37">
        <v>137</v>
      </c>
      <c r="E5" s="37">
        <v>172.64999999999998</v>
      </c>
      <c r="F5" s="37">
        <v>222.00000000000011</v>
      </c>
      <c r="G5" s="37">
        <v>225.00000000000011</v>
      </c>
      <c r="H5" s="37">
        <v>213.45000000000005</v>
      </c>
      <c r="I5" s="37">
        <v>222.25000000000011</v>
      </c>
      <c r="J5" s="37">
        <v>227.25000000000011</v>
      </c>
      <c r="K5" s="37">
        <v>227.25000000000011</v>
      </c>
      <c r="L5" s="37">
        <v>227.25000000000011</v>
      </c>
      <c r="M5" s="37">
        <v>229.00000000000011</v>
      </c>
      <c r="N5" s="37">
        <v>227.00000000000011</v>
      </c>
      <c r="O5" s="37">
        <v>213.00000000000011</v>
      </c>
      <c r="P5" s="37">
        <v>222.00000000000011</v>
      </c>
      <c r="Q5" s="37">
        <v>225.00000000000011</v>
      </c>
      <c r="R5" s="37">
        <v>225.00000000000011</v>
      </c>
      <c r="S5" s="37">
        <v>212.00000000000011</v>
      </c>
      <c r="T5" s="37">
        <v>212.00000000000011</v>
      </c>
      <c r="U5" s="37">
        <v>212.00000000000011</v>
      </c>
      <c r="V5" s="37">
        <v>197</v>
      </c>
      <c r="W5" s="37">
        <v>204.00000000000011</v>
      </c>
      <c r="X5" s="37">
        <v>154</v>
      </c>
      <c r="Y5" s="37">
        <v>152</v>
      </c>
      <c r="Z5" s="37">
        <v>143</v>
      </c>
      <c r="AA5" s="37">
        <v>187.5</v>
      </c>
      <c r="AB5" s="37">
        <v>192.65000000000009</v>
      </c>
      <c r="AC5" s="37">
        <v>177.00000000000011</v>
      </c>
      <c r="AD5" s="37">
        <v>173.00000000000011</v>
      </c>
      <c r="AE5" s="37">
        <v>193.00000000000011</v>
      </c>
      <c r="AF5" s="37">
        <v>198.00000000000011</v>
      </c>
    </row>
    <row r="6" spans="1:32" ht="120" customHeight="1" x14ac:dyDescent="0.75">
      <c r="A6" s="35" t="s">
        <v>4</v>
      </c>
      <c r="B6" s="37">
        <v>207.65000000000009</v>
      </c>
      <c r="C6" s="37">
        <v>187.64999999999998</v>
      </c>
      <c r="D6" s="37">
        <v>156.5</v>
      </c>
      <c r="E6" s="37">
        <v>172.64999999999998</v>
      </c>
      <c r="F6" s="37">
        <v>222.00000000000011</v>
      </c>
      <c r="G6" s="37">
        <v>225.00000000000011</v>
      </c>
      <c r="H6" s="37">
        <v>213.45000000000005</v>
      </c>
      <c r="I6" s="37">
        <v>222.25000000000011</v>
      </c>
      <c r="J6" s="37">
        <v>227.25000000000011</v>
      </c>
      <c r="K6" s="37">
        <v>227.25000000000011</v>
      </c>
      <c r="L6" s="37">
        <v>227.25000000000011</v>
      </c>
      <c r="M6" s="37">
        <v>229.00000000000011</v>
      </c>
      <c r="N6" s="37">
        <v>227.00000000000011</v>
      </c>
      <c r="O6" s="37">
        <v>213.00000000000011</v>
      </c>
      <c r="P6" s="37">
        <v>222.00000000000011</v>
      </c>
      <c r="Q6" s="37">
        <v>225.00000000000011</v>
      </c>
      <c r="R6" s="37">
        <v>225.00000000000011</v>
      </c>
      <c r="S6" s="37">
        <v>212.00000000000011</v>
      </c>
      <c r="T6" s="37">
        <v>212.00000000000011</v>
      </c>
      <c r="U6" s="37">
        <v>212.00000000000011</v>
      </c>
      <c r="V6" s="37">
        <v>197</v>
      </c>
      <c r="W6" s="37">
        <v>204.00000000000011</v>
      </c>
      <c r="X6" s="37">
        <v>154</v>
      </c>
      <c r="Y6" s="37">
        <v>152</v>
      </c>
      <c r="Z6" s="37">
        <v>143</v>
      </c>
      <c r="AA6" s="37">
        <v>187.5</v>
      </c>
      <c r="AB6" s="37">
        <v>192.65000000000009</v>
      </c>
      <c r="AC6" s="37">
        <v>177.00000000000011</v>
      </c>
      <c r="AD6" s="37">
        <v>173.00000000000011</v>
      </c>
      <c r="AE6" s="37">
        <v>193.00000000000011</v>
      </c>
      <c r="AF6" s="37">
        <v>198.00000000000011</v>
      </c>
    </row>
    <row r="7" spans="1:32" ht="120" customHeight="1" x14ac:dyDescent="0.75">
      <c r="A7" s="35" t="s">
        <v>5</v>
      </c>
      <c r="B7" s="37">
        <v>217.65000000000009</v>
      </c>
      <c r="C7" s="37">
        <v>187.64999999999998</v>
      </c>
      <c r="D7" s="37">
        <v>163</v>
      </c>
      <c r="E7" s="37">
        <v>172.64999999999998</v>
      </c>
      <c r="F7" s="37">
        <v>222.00000000000011</v>
      </c>
      <c r="G7" s="37">
        <v>225.00000000000011</v>
      </c>
      <c r="H7" s="37">
        <v>213.45000000000005</v>
      </c>
      <c r="I7" s="37">
        <v>222.25000000000011</v>
      </c>
      <c r="J7" s="37">
        <v>227.25000000000011</v>
      </c>
      <c r="K7" s="37">
        <v>227.25000000000011</v>
      </c>
      <c r="L7" s="37">
        <v>227.25000000000011</v>
      </c>
      <c r="M7" s="37">
        <v>229.00000000000011</v>
      </c>
      <c r="N7" s="37">
        <v>227.00000000000011</v>
      </c>
      <c r="O7" s="37">
        <v>213.00000000000011</v>
      </c>
      <c r="P7" s="37">
        <v>222.00000000000011</v>
      </c>
      <c r="Q7" s="37">
        <v>225.00000000000011</v>
      </c>
      <c r="R7" s="37">
        <v>225.00000000000011</v>
      </c>
      <c r="S7" s="37">
        <v>212.00000000000011</v>
      </c>
      <c r="T7" s="37">
        <v>212.00000000000011</v>
      </c>
      <c r="U7" s="37">
        <v>212.00000000000011</v>
      </c>
      <c r="V7" s="37">
        <v>197</v>
      </c>
      <c r="W7" s="37">
        <v>204.00000000000011</v>
      </c>
      <c r="X7" s="37">
        <v>154</v>
      </c>
      <c r="Y7" s="37">
        <v>152</v>
      </c>
      <c r="Z7" s="37">
        <v>143</v>
      </c>
      <c r="AA7" s="37">
        <v>187.5</v>
      </c>
      <c r="AB7" s="37">
        <v>192.65000000000009</v>
      </c>
      <c r="AC7" s="37">
        <v>177.00000000000011</v>
      </c>
      <c r="AD7" s="37">
        <v>173.00000000000011</v>
      </c>
      <c r="AE7" s="37">
        <v>193.00000000000011</v>
      </c>
      <c r="AF7" s="37">
        <v>198.00000000000011</v>
      </c>
    </row>
    <row r="8" spans="1:32" ht="120" customHeight="1" x14ac:dyDescent="0.75">
      <c r="A8" s="35" t="s">
        <v>6</v>
      </c>
      <c r="B8" s="37">
        <v>217.65000000000009</v>
      </c>
      <c r="C8" s="37">
        <v>152.64999999999998</v>
      </c>
      <c r="D8" s="37">
        <v>163</v>
      </c>
      <c r="E8" s="37">
        <v>172.64999999999998</v>
      </c>
      <c r="F8" s="37">
        <v>222.00000000000011</v>
      </c>
      <c r="G8" s="37">
        <v>225.00000000000011</v>
      </c>
      <c r="H8" s="37">
        <v>213.45000000000005</v>
      </c>
      <c r="I8" s="37">
        <v>222.25000000000011</v>
      </c>
      <c r="J8" s="37">
        <v>227.25000000000011</v>
      </c>
      <c r="K8" s="37">
        <v>227.25000000000011</v>
      </c>
      <c r="L8" s="37">
        <v>227.25000000000011</v>
      </c>
      <c r="M8" s="37">
        <v>229.00000000000011</v>
      </c>
      <c r="N8" s="37">
        <v>227.00000000000011</v>
      </c>
      <c r="O8" s="37">
        <v>213.00000000000011</v>
      </c>
      <c r="P8" s="37">
        <v>210.16250000000014</v>
      </c>
      <c r="Q8" s="37">
        <v>225.00000000000011</v>
      </c>
      <c r="R8" s="37">
        <v>225.00000000000011</v>
      </c>
      <c r="S8" s="37">
        <v>212.00000000000011</v>
      </c>
      <c r="T8" s="37">
        <v>212.00000000000011</v>
      </c>
      <c r="U8" s="37">
        <v>212.00000000000011</v>
      </c>
      <c r="V8" s="37">
        <v>197</v>
      </c>
      <c r="W8" s="37">
        <v>204.00000000000011</v>
      </c>
      <c r="X8" s="37">
        <v>154</v>
      </c>
      <c r="Y8" s="37">
        <v>152</v>
      </c>
      <c r="Z8" s="37">
        <v>143</v>
      </c>
      <c r="AA8" s="37">
        <v>187.5</v>
      </c>
      <c r="AB8" s="37">
        <v>192.65000000000009</v>
      </c>
      <c r="AC8" s="37">
        <v>177.00000000000011</v>
      </c>
      <c r="AD8" s="37">
        <v>173.00000000000011</v>
      </c>
      <c r="AE8" s="37">
        <v>134.25000000000011</v>
      </c>
      <c r="AF8" s="37">
        <v>138.00000000000011</v>
      </c>
    </row>
    <row r="9" spans="1:32" ht="120" customHeight="1" x14ac:dyDescent="0.75">
      <c r="A9" s="35" t="s">
        <v>7</v>
      </c>
      <c r="B9" s="37">
        <v>135.15000000000009</v>
      </c>
      <c r="C9" s="37">
        <v>0.64999999999997726</v>
      </c>
      <c r="D9" s="37">
        <v>163</v>
      </c>
      <c r="E9" s="37">
        <v>153.89999999999998</v>
      </c>
      <c r="F9" s="37">
        <v>222.00000000000011</v>
      </c>
      <c r="G9" s="37">
        <v>199.75000000000011</v>
      </c>
      <c r="H9" s="37">
        <v>188.47500000000014</v>
      </c>
      <c r="I9" s="37">
        <v>199.75000000000011</v>
      </c>
      <c r="J9" s="37">
        <v>227.25000000000011</v>
      </c>
      <c r="K9" s="37">
        <v>227.25000000000011</v>
      </c>
      <c r="L9" s="37">
        <v>204.81500000000017</v>
      </c>
      <c r="M9" s="37">
        <v>44.075000000000045</v>
      </c>
      <c r="N9" s="37">
        <v>204.41250000000014</v>
      </c>
      <c r="O9" s="37">
        <v>96.25</v>
      </c>
      <c r="P9" s="37">
        <v>20.412499999999909</v>
      </c>
      <c r="Q9" s="37">
        <v>225.00000000000011</v>
      </c>
      <c r="R9" s="37">
        <v>225.00000000000011</v>
      </c>
      <c r="S9" s="37">
        <v>212.00000000000011</v>
      </c>
      <c r="T9" s="37">
        <v>212.00000000000011</v>
      </c>
      <c r="U9" s="37">
        <v>51.325000000000045</v>
      </c>
      <c r="V9" s="37">
        <v>162.32499999999993</v>
      </c>
      <c r="W9" s="37">
        <v>137.00000000000011</v>
      </c>
      <c r="X9" s="37">
        <v>154</v>
      </c>
      <c r="Y9" s="37">
        <v>76</v>
      </c>
      <c r="Z9" s="37">
        <v>126.75</v>
      </c>
      <c r="AA9" s="37">
        <v>187.5</v>
      </c>
      <c r="AB9" s="37">
        <v>99.487500000000182</v>
      </c>
      <c r="AC9" s="37">
        <v>177.00000000000011</v>
      </c>
      <c r="AD9" s="37">
        <v>83.5</v>
      </c>
      <c r="AE9" s="37">
        <v>10</v>
      </c>
      <c r="AF9" s="37">
        <v>22.25</v>
      </c>
    </row>
    <row r="10" spans="1:32" ht="120" customHeight="1" x14ac:dyDescent="0.75">
      <c r="A10" s="35" t="s">
        <v>8</v>
      </c>
      <c r="B10" s="37">
        <v>0</v>
      </c>
      <c r="C10" s="37">
        <v>0.64999999999997726</v>
      </c>
      <c r="D10" s="37">
        <v>61</v>
      </c>
      <c r="E10" s="37">
        <v>11.912499999999909</v>
      </c>
      <c r="F10" s="37">
        <v>101.5</v>
      </c>
      <c r="G10" s="37">
        <v>12.25</v>
      </c>
      <c r="H10" s="37">
        <v>12.5625</v>
      </c>
      <c r="I10" s="37">
        <v>9.3125</v>
      </c>
      <c r="J10" s="37">
        <v>44.075000000000045</v>
      </c>
      <c r="K10" s="37">
        <v>203.35000000000014</v>
      </c>
      <c r="L10" s="37">
        <v>11.877500000000055</v>
      </c>
      <c r="M10" s="37">
        <v>0</v>
      </c>
      <c r="N10" s="37">
        <v>9.9125000000001364</v>
      </c>
      <c r="O10" s="37">
        <v>0</v>
      </c>
      <c r="P10" s="37">
        <v>0</v>
      </c>
      <c r="Q10" s="37">
        <v>29.412499999999909</v>
      </c>
      <c r="R10" s="37">
        <v>28.662499999999909</v>
      </c>
      <c r="S10" s="37">
        <v>187.00000000000011</v>
      </c>
      <c r="T10" s="37">
        <v>189.66250000000014</v>
      </c>
      <c r="U10" s="37">
        <v>0</v>
      </c>
      <c r="V10" s="37">
        <v>7.5</v>
      </c>
      <c r="W10" s="37">
        <v>137.00000000000011</v>
      </c>
      <c r="X10" s="37">
        <v>137</v>
      </c>
      <c r="Y10" s="37">
        <v>0</v>
      </c>
      <c r="Z10" s="37">
        <v>4.5</v>
      </c>
      <c r="AA10" s="37">
        <v>31.287499999999909</v>
      </c>
      <c r="AB10" s="37">
        <v>0</v>
      </c>
      <c r="AC10" s="37">
        <v>83.325000000000045</v>
      </c>
      <c r="AD10" s="37">
        <v>0</v>
      </c>
      <c r="AE10" s="37">
        <v>10</v>
      </c>
      <c r="AF10" s="37">
        <v>146.25000000000011</v>
      </c>
    </row>
    <row r="11" spans="1:32" ht="120" customHeight="1" x14ac:dyDescent="0.75">
      <c r="A11" s="35" t="s">
        <v>9</v>
      </c>
      <c r="B11" s="37">
        <v>0</v>
      </c>
      <c r="C11" s="37">
        <v>0.64999999999997726</v>
      </c>
      <c r="D11" s="37">
        <v>2</v>
      </c>
      <c r="E11" s="37">
        <v>0</v>
      </c>
      <c r="F11" s="37">
        <v>0</v>
      </c>
      <c r="G11" s="37">
        <v>0</v>
      </c>
      <c r="H11" s="37">
        <v>0</v>
      </c>
      <c r="I11" s="37">
        <v>3.75</v>
      </c>
      <c r="J11" s="37">
        <v>71.575000000000045</v>
      </c>
      <c r="K11" s="37">
        <v>86.724999999999909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9.4124999999999091</v>
      </c>
      <c r="U11" s="37">
        <v>0</v>
      </c>
      <c r="V11" s="37">
        <v>0</v>
      </c>
      <c r="W11" s="37">
        <v>137.00000000000011</v>
      </c>
      <c r="X11" s="37">
        <v>137</v>
      </c>
      <c r="Y11" s="37">
        <v>0</v>
      </c>
      <c r="Z11" s="37">
        <v>0</v>
      </c>
      <c r="AA11" s="37">
        <v>0</v>
      </c>
      <c r="AB11" s="37">
        <v>0</v>
      </c>
      <c r="AC11" s="37">
        <v>0</v>
      </c>
      <c r="AD11" s="37">
        <v>0</v>
      </c>
      <c r="AE11" s="37">
        <v>5</v>
      </c>
      <c r="AF11" s="37">
        <v>0</v>
      </c>
    </row>
    <row r="12" spans="1:32" ht="120" customHeight="1" x14ac:dyDescent="0.75">
      <c r="A12" s="35" t="s">
        <v>10</v>
      </c>
      <c r="B12" s="37">
        <v>180.25</v>
      </c>
      <c r="C12" s="37">
        <v>0.64999999999997726</v>
      </c>
      <c r="D12" s="37">
        <v>2</v>
      </c>
      <c r="E12" s="37">
        <v>0</v>
      </c>
      <c r="F12" s="37">
        <v>64.825000000000045</v>
      </c>
      <c r="G12" s="37">
        <v>66.25</v>
      </c>
      <c r="H12" s="37">
        <v>0</v>
      </c>
      <c r="I12" s="37">
        <v>5</v>
      </c>
      <c r="J12" s="37">
        <v>227.25000000000011</v>
      </c>
      <c r="K12" s="37">
        <v>217.25000000000011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137</v>
      </c>
      <c r="X12" s="37">
        <v>137</v>
      </c>
      <c r="Y12" s="37">
        <v>0</v>
      </c>
      <c r="Z12" s="37">
        <v>0</v>
      </c>
      <c r="AA12" s="37">
        <v>0</v>
      </c>
      <c r="AB12" s="37">
        <v>0</v>
      </c>
      <c r="AC12" s="37">
        <v>0</v>
      </c>
      <c r="AD12" s="37">
        <v>0</v>
      </c>
      <c r="AE12" s="37">
        <v>0</v>
      </c>
      <c r="AF12" s="37">
        <v>0</v>
      </c>
    </row>
    <row r="13" spans="1:32" ht="120" customHeight="1" x14ac:dyDescent="0.75">
      <c r="A13" s="35" t="s">
        <v>11</v>
      </c>
      <c r="B13" s="37">
        <v>197.00000000000011</v>
      </c>
      <c r="C13" s="37">
        <v>47.149999999999977</v>
      </c>
      <c r="D13" s="37">
        <v>115.5</v>
      </c>
      <c r="E13" s="37">
        <v>108.75</v>
      </c>
      <c r="F13" s="37">
        <v>225.00000000000011</v>
      </c>
      <c r="G13" s="37">
        <v>241.16250000000002</v>
      </c>
      <c r="H13" s="37">
        <v>172.25</v>
      </c>
      <c r="I13" s="37">
        <v>26.662499999999909</v>
      </c>
      <c r="J13" s="37">
        <v>227.25000000000011</v>
      </c>
      <c r="K13" s="37">
        <v>217.25000000000011</v>
      </c>
      <c r="L13" s="37">
        <v>47.5</v>
      </c>
      <c r="M13" s="37">
        <v>0</v>
      </c>
      <c r="N13" s="37">
        <v>0</v>
      </c>
      <c r="O13" s="37">
        <v>0</v>
      </c>
      <c r="P13" s="37">
        <v>0</v>
      </c>
      <c r="Q13" s="37">
        <v>53.5</v>
      </c>
      <c r="R13" s="37">
        <v>0</v>
      </c>
      <c r="S13" s="37">
        <v>28</v>
      </c>
      <c r="T13" s="37">
        <v>0</v>
      </c>
      <c r="U13" s="37">
        <v>0</v>
      </c>
      <c r="V13" s="37">
        <v>0</v>
      </c>
      <c r="W13" s="37">
        <v>137</v>
      </c>
      <c r="X13" s="37">
        <v>137</v>
      </c>
      <c r="Y13" s="37">
        <v>0</v>
      </c>
      <c r="Z13" s="37">
        <v>0</v>
      </c>
      <c r="AA13" s="37">
        <v>0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</row>
    <row r="14" spans="1:32" ht="120" customHeight="1" x14ac:dyDescent="0.75">
      <c r="A14" s="35" t="s">
        <v>12</v>
      </c>
      <c r="B14" s="37">
        <v>197.00000000000011</v>
      </c>
      <c r="C14" s="37">
        <v>158.64999999999998</v>
      </c>
      <c r="D14" s="37">
        <v>179</v>
      </c>
      <c r="E14" s="37">
        <v>195</v>
      </c>
      <c r="F14" s="37">
        <v>225.00000000000011</v>
      </c>
      <c r="G14" s="37">
        <v>246.54999999999984</v>
      </c>
      <c r="H14" s="37">
        <v>222.00000000000011</v>
      </c>
      <c r="I14" s="37">
        <v>220.35000000000002</v>
      </c>
      <c r="J14" s="37">
        <v>227.25000000000011</v>
      </c>
      <c r="K14" s="37">
        <v>217.25000000000011</v>
      </c>
      <c r="L14" s="37">
        <v>207.00000000000011</v>
      </c>
      <c r="M14" s="37">
        <v>58</v>
      </c>
      <c r="N14" s="37">
        <v>0</v>
      </c>
      <c r="O14" s="37">
        <v>0</v>
      </c>
      <c r="P14" s="37">
        <v>0</v>
      </c>
      <c r="Q14" s="37">
        <v>214.00000000000011</v>
      </c>
      <c r="R14" s="37">
        <v>0</v>
      </c>
      <c r="S14" s="37">
        <v>212.00000000000011</v>
      </c>
      <c r="T14" s="37">
        <v>6.25</v>
      </c>
      <c r="U14" s="37">
        <v>0</v>
      </c>
      <c r="V14" s="37">
        <v>0</v>
      </c>
      <c r="W14" s="37">
        <v>137</v>
      </c>
      <c r="X14" s="37">
        <v>137</v>
      </c>
      <c r="Y14" s="37">
        <v>0</v>
      </c>
      <c r="Z14" s="37">
        <v>0</v>
      </c>
      <c r="AA14" s="37">
        <v>0</v>
      </c>
      <c r="AB14" s="37">
        <v>0</v>
      </c>
      <c r="AC14" s="37">
        <v>5</v>
      </c>
      <c r="AD14" s="37">
        <v>0</v>
      </c>
      <c r="AE14" s="37">
        <v>0</v>
      </c>
      <c r="AF14" s="37">
        <v>60.812499999999886</v>
      </c>
    </row>
    <row r="15" spans="1:32" ht="120" customHeight="1" x14ac:dyDescent="0.75">
      <c r="A15" s="35" t="s">
        <v>13</v>
      </c>
      <c r="B15" s="37">
        <v>197.00000000000011</v>
      </c>
      <c r="C15" s="37">
        <v>158.64999999999998</v>
      </c>
      <c r="D15" s="37">
        <v>179</v>
      </c>
      <c r="E15" s="37">
        <v>195</v>
      </c>
      <c r="F15" s="37">
        <v>225.00000000000011</v>
      </c>
      <c r="G15" s="37">
        <v>246.54999999999984</v>
      </c>
      <c r="H15" s="37">
        <v>229.00000000000011</v>
      </c>
      <c r="I15" s="37">
        <v>232.25000000000011</v>
      </c>
      <c r="J15" s="37">
        <v>227.25000000000011</v>
      </c>
      <c r="K15" s="37">
        <v>217.25000000000011</v>
      </c>
      <c r="L15" s="37">
        <v>207.00000000000011</v>
      </c>
      <c r="M15" s="37">
        <v>213.00000000000011</v>
      </c>
      <c r="N15" s="37">
        <v>0</v>
      </c>
      <c r="O15" s="37">
        <v>160</v>
      </c>
      <c r="P15" s="37">
        <v>0</v>
      </c>
      <c r="Q15" s="37">
        <v>77</v>
      </c>
      <c r="R15" s="37">
        <v>166.5</v>
      </c>
      <c r="S15" s="37">
        <v>212.00000000000011</v>
      </c>
      <c r="T15" s="37">
        <v>143.07500000000005</v>
      </c>
      <c r="U15" s="37">
        <v>20.662499999999909</v>
      </c>
      <c r="V15" s="37">
        <v>57.074999999999932</v>
      </c>
      <c r="W15" s="37">
        <v>137</v>
      </c>
      <c r="X15" s="37">
        <v>137</v>
      </c>
      <c r="Y15" s="37">
        <v>117.32499999999993</v>
      </c>
      <c r="Z15" s="37">
        <v>137.50000000000011</v>
      </c>
      <c r="AA15" s="37">
        <v>101.82500000000005</v>
      </c>
      <c r="AB15" s="37">
        <v>0</v>
      </c>
      <c r="AC15" s="37">
        <v>72.412499999999909</v>
      </c>
      <c r="AD15" s="37">
        <v>0</v>
      </c>
      <c r="AE15" s="37">
        <v>0</v>
      </c>
      <c r="AF15" s="37">
        <v>162.35000000000002</v>
      </c>
    </row>
    <row r="16" spans="1:32" ht="120" customHeight="1" x14ac:dyDescent="0.75">
      <c r="A16" s="35" t="s">
        <v>14</v>
      </c>
      <c r="B16" s="37">
        <v>197.00000000000011</v>
      </c>
      <c r="C16" s="37">
        <v>158.64999999999998</v>
      </c>
      <c r="D16" s="37">
        <v>179</v>
      </c>
      <c r="E16" s="37">
        <v>195</v>
      </c>
      <c r="F16" s="37">
        <v>225.00000000000011</v>
      </c>
      <c r="G16" s="37">
        <v>246.54999999999984</v>
      </c>
      <c r="H16" s="37">
        <v>229.00000000000011</v>
      </c>
      <c r="I16" s="37">
        <v>232.25000000000011</v>
      </c>
      <c r="J16" s="37">
        <v>227.25000000000011</v>
      </c>
      <c r="K16" s="37">
        <v>217.25000000000011</v>
      </c>
      <c r="L16" s="37">
        <v>193.00000000000011</v>
      </c>
      <c r="M16" s="37">
        <v>213.00000000000011</v>
      </c>
      <c r="N16" s="37">
        <v>135.25</v>
      </c>
      <c r="O16" s="37">
        <v>222.00000000000011</v>
      </c>
      <c r="P16" s="37">
        <v>0</v>
      </c>
      <c r="Q16" s="37">
        <v>214.00000000000011</v>
      </c>
      <c r="R16" s="37">
        <v>222.00000000000011</v>
      </c>
      <c r="S16" s="37">
        <v>212.00000000000011</v>
      </c>
      <c r="T16" s="37">
        <v>212.00000000000011</v>
      </c>
      <c r="U16" s="37">
        <v>184.82500000000005</v>
      </c>
      <c r="V16" s="37">
        <v>145.57499999999993</v>
      </c>
      <c r="W16" s="37">
        <v>139.82499999999993</v>
      </c>
      <c r="X16" s="37">
        <v>137</v>
      </c>
      <c r="Y16" s="37">
        <v>37.324999999999932</v>
      </c>
      <c r="Z16" s="37">
        <v>155.00000000000011</v>
      </c>
      <c r="AA16" s="37">
        <v>86.825000000000045</v>
      </c>
      <c r="AB16" s="37">
        <v>0</v>
      </c>
      <c r="AC16" s="37">
        <v>135.98750000000007</v>
      </c>
      <c r="AD16" s="37">
        <v>104.32500000000005</v>
      </c>
      <c r="AE16" s="37">
        <v>150.48750000000007</v>
      </c>
      <c r="AF16" s="37">
        <v>162.35000000000002</v>
      </c>
    </row>
    <row r="17" spans="1:32" ht="120" customHeight="1" x14ac:dyDescent="0.75">
      <c r="A17" s="35" t="s">
        <v>15</v>
      </c>
      <c r="B17" s="37">
        <v>197.00000000000011</v>
      </c>
      <c r="C17" s="37">
        <v>158.64999999999998</v>
      </c>
      <c r="D17" s="37">
        <v>179</v>
      </c>
      <c r="E17" s="37">
        <v>161.25</v>
      </c>
      <c r="F17" s="37">
        <v>225.00000000000011</v>
      </c>
      <c r="G17" s="37">
        <v>246.54999999999984</v>
      </c>
      <c r="H17" s="37">
        <v>229.00000000000011</v>
      </c>
      <c r="I17" s="37">
        <v>232.25000000000011</v>
      </c>
      <c r="J17" s="37">
        <v>227.25000000000011</v>
      </c>
      <c r="K17" s="37">
        <v>217.25000000000011</v>
      </c>
      <c r="L17" s="37">
        <v>179.00000000000011</v>
      </c>
      <c r="M17" s="37">
        <v>106.5</v>
      </c>
      <c r="N17" s="37">
        <v>14</v>
      </c>
      <c r="O17" s="37">
        <v>222.00000000000011</v>
      </c>
      <c r="P17" s="37">
        <v>0</v>
      </c>
      <c r="Q17" s="37">
        <v>37</v>
      </c>
      <c r="R17" s="37">
        <v>222.00000000000011</v>
      </c>
      <c r="S17" s="37">
        <v>212.00000000000011</v>
      </c>
      <c r="T17" s="37">
        <v>212.00000000000011</v>
      </c>
      <c r="U17" s="37">
        <v>15.662499999999909</v>
      </c>
      <c r="V17" s="37">
        <v>0</v>
      </c>
      <c r="W17" s="37">
        <v>0</v>
      </c>
      <c r="X17" s="37">
        <v>0</v>
      </c>
      <c r="Y17" s="37">
        <v>117.32499999999993</v>
      </c>
      <c r="Z17" s="37">
        <v>155.00000000000011</v>
      </c>
      <c r="AA17" s="37">
        <v>0</v>
      </c>
      <c r="AB17" s="37">
        <v>0</v>
      </c>
      <c r="AC17" s="37">
        <v>0</v>
      </c>
      <c r="AD17" s="37">
        <v>34.825000000000045</v>
      </c>
      <c r="AE17" s="37">
        <v>16.162499999999909</v>
      </c>
      <c r="AF17" s="37">
        <v>162.35000000000002</v>
      </c>
    </row>
    <row r="18" spans="1:32" ht="120" customHeight="1" x14ac:dyDescent="0.75">
      <c r="A18" s="35" t="s">
        <v>16</v>
      </c>
      <c r="B18" s="37">
        <v>197.00000000000011</v>
      </c>
      <c r="C18" s="37">
        <v>158.64999999999998</v>
      </c>
      <c r="D18" s="37">
        <v>179</v>
      </c>
      <c r="E18" s="37">
        <v>150</v>
      </c>
      <c r="F18" s="37">
        <v>225.00000000000011</v>
      </c>
      <c r="G18" s="37">
        <v>246.54999999999984</v>
      </c>
      <c r="H18" s="37">
        <v>229.00000000000011</v>
      </c>
      <c r="I18" s="37">
        <v>232.25000000000011</v>
      </c>
      <c r="J18" s="37">
        <v>227.25000000000011</v>
      </c>
      <c r="K18" s="37">
        <v>148.62500000000011</v>
      </c>
      <c r="L18" s="37">
        <v>134.25000000000011</v>
      </c>
      <c r="M18" s="37">
        <v>0</v>
      </c>
      <c r="N18" s="37">
        <v>0</v>
      </c>
      <c r="O18" s="37">
        <v>48.5</v>
      </c>
      <c r="P18" s="37">
        <v>0</v>
      </c>
      <c r="Q18" s="37">
        <v>0</v>
      </c>
      <c r="R18" s="37">
        <v>222.00000000000011</v>
      </c>
      <c r="S18" s="37">
        <v>106</v>
      </c>
      <c r="T18" s="37">
        <v>109.26250000000005</v>
      </c>
      <c r="U18" s="37">
        <v>0</v>
      </c>
      <c r="V18" s="37">
        <v>0</v>
      </c>
      <c r="W18" s="37">
        <v>0</v>
      </c>
      <c r="X18" s="37">
        <v>0</v>
      </c>
      <c r="Y18" s="37">
        <v>145</v>
      </c>
      <c r="Z18" s="37">
        <v>32.5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40.587499999999977</v>
      </c>
    </row>
    <row r="19" spans="1:32" ht="120" customHeight="1" x14ac:dyDescent="0.75">
      <c r="A19" s="35" t="s">
        <v>17</v>
      </c>
      <c r="B19" s="37">
        <v>197.00000000000011</v>
      </c>
      <c r="C19" s="37">
        <v>43.824999999999932</v>
      </c>
      <c r="D19" s="37">
        <v>179</v>
      </c>
      <c r="E19" s="37">
        <v>166</v>
      </c>
      <c r="F19" s="37">
        <v>158.75000000000011</v>
      </c>
      <c r="G19" s="37">
        <v>73.099999999999909</v>
      </c>
      <c r="H19" s="37">
        <v>47.825000000000045</v>
      </c>
      <c r="I19" s="37">
        <v>47.375</v>
      </c>
      <c r="J19" s="37">
        <v>56.8125</v>
      </c>
      <c r="K19" s="37">
        <v>183.45000000000005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84.162499999999909</v>
      </c>
      <c r="S19" s="37">
        <v>0</v>
      </c>
      <c r="T19" s="37">
        <v>17.5</v>
      </c>
      <c r="U19" s="37">
        <v>0</v>
      </c>
      <c r="V19" s="37">
        <v>0</v>
      </c>
      <c r="W19" s="37">
        <v>0</v>
      </c>
      <c r="X19" s="37">
        <v>0</v>
      </c>
      <c r="Y19" s="37">
        <v>142.5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</row>
    <row r="20" spans="1:32" ht="120" customHeight="1" x14ac:dyDescent="0.75">
      <c r="A20" s="35" t="s">
        <v>18</v>
      </c>
      <c r="B20" s="37">
        <v>19.25</v>
      </c>
      <c r="C20" s="37">
        <v>0</v>
      </c>
      <c r="D20" s="37">
        <v>159.16250000000002</v>
      </c>
      <c r="E20" s="37">
        <v>132.00000000000011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217.25000000000011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27.412499999999909</v>
      </c>
      <c r="S20" s="37">
        <v>0</v>
      </c>
      <c r="T20" s="37">
        <v>17.5</v>
      </c>
      <c r="U20" s="37">
        <v>0</v>
      </c>
      <c r="V20" s="37">
        <v>0</v>
      </c>
      <c r="W20" s="37">
        <v>0</v>
      </c>
      <c r="X20" s="37">
        <v>0</v>
      </c>
      <c r="Y20" s="37">
        <v>17.5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</row>
    <row r="21" spans="1:32" ht="120" customHeight="1" x14ac:dyDescent="0.75">
      <c r="A21" s="35" t="s">
        <v>19</v>
      </c>
      <c r="B21" s="37">
        <v>67</v>
      </c>
      <c r="C21" s="37">
        <v>0</v>
      </c>
      <c r="D21" s="37">
        <v>75.324999999999932</v>
      </c>
      <c r="E21" s="37">
        <v>60.75</v>
      </c>
      <c r="F21" s="37">
        <v>67.5</v>
      </c>
      <c r="G21" s="37">
        <v>0</v>
      </c>
      <c r="H21" s="37">
        <v>20.412499999999909</v>
      </c>
      <c r="I21" s="37">
        <v>22.5</v>
      </c>
      <c r="J21" s="37">
        <v>56.8125</v>
      </c>
      <c r="K21" s="37">
        <v>217.25000000000011</v>
      </c>
      <c r="L21" s="37">
        <v>0</v>
      </c>
      <c r="M21" s="37">
        <v>0</v>
      </c>
      <c r="N21" s="37">
        <v>0</v>
      </c>
      <c r="O21" s="37">
        <v>0</v>
      </c>
      <c r="P21" s="37">
        <v>27.5</v>
      </c>
      <c r="Q21" s="37">
        <v>67.25</v>
      </c>
      <c r="R21" s="37">
        <v>215.16250000000002</v>
      </c>
      <c r="S21" s="37">
        <v>71.75</v>
      </c>
      <c r="T21" s="37">
        <v>30</v>
      </c>
      <c r="U21" s="37">
        <v>0</v>
      </c>
      <c r="V21" s="37">
        <v>0</v>
      </c>
      <c r="W21" s="37">
        <v>0</v>
      </c>
      <c r="X21" s="37">
        <v>0</v>
      </c>
      <c r="Y21" s="37">
        <v>78.75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</row>
    <row r="22" spans="1:32" ht="120" customHeight="1" x14ac:dyDescent="0.75">
      <c r="A22" s="35" t="s">
        <v>20</v>
      </c>
      <c r="B22" s="37">
        <v>197.00000000000011</v>
      </c>
      <c r="C22" s="37">
        <v>0</v>
      </c>
      <c r="D22" s="37">
        <v>189</v>
      </c>
      <c r="E22" s="37">
        <v>172.75000000000011</v>
      </c>
      <c r="F22" s="37">
        <v>225.00000000000011</v>
      </c>
      <c r="G22" s="37">
        <v>67.712499999999864</v>
      </c>
      <c r="H22" s="37">
        <v>217.16250000000002</v>
      </c>
      <c r="I22" s="37">
        <v>212.75000000000011</v>
      </c>
      <c r="J22" s="37">
        <v>227.25000000000011</v>
      </c>
      <c r="K22" s="37">
        <v>217.25000000000011</v>
      </c>
      <c r="L22" s="37">
        <v>0</v>
      </c>
      <c r="M22" s="37">
        <v>0</v>
      </c>
      <c r="N22" s="37">
        <v>33.75</v>
      </c>
      <c r="O22" s="37">
        <v>137.75</v>
      </c>
      <c r="P22" s="37">
        <v>225.00000000000011</v>
      </c>
      <c r="Q22" s="37">
        <v>212.00000000000011</v>
      </c>
      <c r="R22" s="37">
        <v>222.00000000000011</v>
      </c>
      <c r="S22" s="37">
        <v>212.00000000000011</v>
      </c>
      <c r="T22" s="37">
        <v>181.04999999999984</v>
      </c>
      <c r="U22" s="37">
        <v>0</v>
      </c>
      <c r="V22" s="37">
        <v>0</v>
      </c>
      <c r="W22" s="37">
        <v>0</v>
      </c>
      <c r="X22" s="37">
        <v>0</v>
      </c>
      <c r="Y22" s="37">
        <v>145</v>
      </c>
      <c r="Z22" s="37">
        <v>0</v>
      </c>
      <c r="AA22" s="37">
        <v>12.5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</row>
    <row r="23" spans="1:32" ht="120" customHeight="1" x14ac:dyDescent="0.75">
      <c r="A23" s="35" t="s">
        <v>21</v>
      </c>
      <c r="B23" s="37">
        <v>197.00000000000011</v>
      </c>
      <c r="C23" s="37">
        <v>110.73749999999995</v>
      </c>
      <c r="D23" s="37">
        <v>189</v>
      </c>
      <c r="E23" s="37">
        <v>191.50000000000011</v>
      </c>
      <c r="F23" s="37">
        <v>225.00000000000011</v>
      </c>
      <c r="G23" s="37">
        <v>224.99999999999977</v>
      </c>
      <c r="H23" s="37">
        <v>229.00000000000011</v>
      </c>
      <c r="I23" s="37">
        <v>222.00000000000011</v>
      </c>
      <c r="J23" s="37">
        <v>227.25000000000011</v>
      </c>
      <c r="K23" s="37">
        <v>217.25000000000011</v>
      </c>
      <c r="L23" s="37">
        <v>207.00000000000011</v>
      </c>
      <c r="M23" s="37">
        <v>159.75</v>
      </c>
      <c r="N23" s="37">
        <v>213.00000000000011</v>
      </c>
      <c r="O23" s="37">
        <v>222.00000000000011</v>
      </c>
      <c r="P23" s="37">
        <v>225.00000000000011</v>
      </c>
      <c r="Q23" s="37">
        <v>212.00000000000011</v>
      </c>
      <c r="R23" s="37">
        <v>222.00000000000011</v>
      </c>
      <c r="S23" s="37">
        <v>212.00000000000011</v>
      </c>
      <c r="T23" s="37">
        <v>212.00000000000011</v>
      </c>
      <c r="U23" s="37">
        <v>156.69999999999993</v>
      </c>
      <c r="V23" s="37">
        <v>163.95000000000005</v>
      </c>
      <c r="W23" s="37">
        <v>46.912499999999909</v>
      </c>
      <c r="X23" s="37">
        <v>116.32499999999993</v>
      </c>
      <c r="Y23" s="37">
        <v>145</v>
      </c>
      <c r="Z23" s="37">
        <v>55</v>
      </c>
      <c r="AA23" s="37">
        <v>157.50000000000011</v>
      </c>
      <c r="AB23" s="37">
        <v>50</v>
      </c>
      <c r="AC23" s="37">
        <v>0</v>
      </c>
      <c r="AD23" s="37">
        <v>0</v>
      </c>
      <c r="AE23" s="37">
        <v>113.07500000000005</v>
      </c>
      <c r="AF23" s="37">
        <v>20</v>
      </c>
    </row>
    <row r="24" spans="1:32" ht="120" customHeight="1" x14ac:dyDescent="0.75">
      <c r="A24" s="35" t="s">
        <v>22</v>
      </c>
      <c r="B24" s="37">
        <v>197.00000000000011</v>
      </c>
      <c r="C24" s="37">
        <v>147.64999999999998</v>
      </c>
      <c r="D24" s="37">
        <v>189</v>
      </c>
      <c r="E24" s="37">
        <v>211.50000000000011</v>
      </c>
      <c r="F24" s="37">
        <v>225.00000000000011</v>
      </c>
      <c r="G24" s="37">
        <v>224.99999999999977</v>
      </c>
      <c r="H24" s="37">
        <v>229.00000000000011</v>
      </c>
      <c r="I24" s="37">
        <v>222.00000000000011</v>
      </c>
      <c r="J24" s="37">
        <v>227.25000000000011</v>
      </c>
      <c r="K24" s="37">
        <v>217.25000000000011</v>
      </c>
      <c r="L24" s="37">
        <v>207.00000000000011</v>
      </c>
      <c r="M24" s="37">
        <v>213.00000000000011</v>
      </c>
      <c r="N24" s="37">
        <v>213.00000000000011</v>
      </c>
      <c r="O24" s="37">
        <v>222.00000000000011</v>
      </c>
      <c r="P24" s="37">
        <v>225.00000000000011</v>
      </c>
      <c r="Q24" s="37">
        <v>212.00000000000011</v>
      </c>
      <c r="R24" s="37">
        <v>222.00000000000011</v>
      </c>
      <c r="S24" s="37">
        <v>212.00000000000011</v>
      </c>
      <c r="T24" s="37">
        <v>212.00000000000011</v>
      </c>
      <c r="U24" s="37">
        <v>197.25</v>
      </c>
      <c r="V24" s="37">
        <v>202.25000000000011</v>
      </c>
      <c r="W24" s="37">
        <v>128</v>
      </c>
      <c r="X24" s="37">
        <v>143</v>
      </c>
      <c r="Y24" s="37">
        <v>145</v>
      </c>
      <c r="Z24" s="37">
        <v>199.99999999999989</v>
      </c>
      <c r="AA24" s="37">
        <v>170.00000000000011</v>
      </c>
      <c r="AB24" s="37">
        <v>180.00000000000011</v>
      </c>
      <c r="AC24" s="37">
        <v>22.25</v>
      </c>
      <c r="AD24" s="37">
        <v>0</v>
      </c>
      <c r="AE24" s="37">
        <v>198.00000000000011</v>
      </c>
      <c r="AF24" s="37">
        <v>115</v>
      </c>
    </row>
    <row r="25" spans="1:32" ht="120" customHeight="1" x14ac:dyDescent="0.75">
      <c r="A25" s="35" t="s">
        <v>23</v>
      </c>
      <c r="B25" s="37">
        <v>197.00000000000011</v>
      </c>
      <c r="C25" s="37">
        <v>147.64999999999998</v>
      </c>
      <c r="D25" s="37">
        <v>189</v>
      </c>
      <c r="E25" s="37">
        <v>221.00000000000011</v>
      </c>
      <c r="F25" s="37">
        <v>225.00000000000011</v>
      </c>
      <c r="G25" s="37">
        <v>219.22499999999991</v>
      </c>
      <c r="H25" s="37">
        <v>229.00000000000011</v>
      </c>
      <c r="I25" s="37">
        <v>222.00000000000011</v>
      </c>
      <c r="J25" s="37">
        <v>227.25000000000011</v>
      </c>
      <c r="K25" s="37">
        <v>217.25000000000011</v>
      </c>
      <c r="L25" s="37">
        <v>207.00000000000011</v>
      </c>
      <c r="M25" s="37">
        <v>213.00000000000011</v>
      </c>
      <c r="N25" s="37">
        <v>213.00000000000011</v>
      </c>
      <c r="O25" s="37">
        <v>222.00000000000011</v>
      </c>
      <c r="P25" s="37">
        <v>225.00000000000011</v>
      </c>
      <c r="Q25" s="37">
        <v>212.00000000000011</v>
      </c>
      <c r="R25" s="37">
        <v>222.00000000000011</v>
      </c>
      <c r="S25" s="37">
        <v>212.00000000000011</v>
      </c>
      <c r="T25" s="37">
        <v>212.00000000000011</v>
      </c>
      <c r="U25" s="37">
        <v>197.25</v>
      </c>
      <c r="V25" s="37">
        <v>202.25000000000011</v>
      </c>
      <c r="W25" s="37">
        <v>128</v>
      </c>
      <c r="X25" s="37">
        <v>143</v>
      </c>
      <c r="Y25" s="37">
        <v>145</v>
      </c>
      <c r="Z25" s="37">
        <v>199.99999999999989</v>
      </c>
      <c r="AA25" s="37">
        <v>170.00000000000011</v>
      </c>
      <c r="AB25" s="37">
        <v>180.00000000000011</v>
      </c>
      <c r="AC25" s="37">
        <v>165.75000000000011</v>
      </c>
      <c r="AD25" s="37">
        <v>101.25</v>
      </c>
      <c r="AE25" s="37">
        <v>198.00000000000011</v>
      </c>
      <c r="AF25" s="37">
        <v>170</v>
      </c>
    </row>
    <row r="26" spans="1:32" ht="120" customHeight="1" x14ac:dyDescent="0.75">
      <c r="A26" s="35" t="s">
        <v>24</v>
      </c>
      <c r="B26" s="37">
        <v>152.00000000000011</v>
      </c>
      <c r="C26" s="37">
        <v>147.64999999999998</v>
      </c>
      <c r="D26" s="37">
        <v>189</v>
      </c>
      <c r="E26" s="37">
        <v>221.00000000000011</v>
      </c>
      <c r="F26" s="37">
        <v>225.00000000000011</v>
      </c>
      <c r="G26" s="37">
        <v>213.45000000000005</v>
      </c>
      <c r="H26" s="37">
        <v>229.00000000000011</v>
      </c>
      <c r="I26" s="37">
        <v>222.00000000000011</v>
      </c>
      <c r="J26" s="37">
        <v>227.25000000000011</v>
      </c>
      <c r="K26" s="37">
        <v>217.25000000000011</v>
      </c>
      <c r="L26" s="37">
        <v>207.00000000000011</v>
      </c>
      <c r="M26" s="37">
        <v>213.00000000000011</v>
      </c>
      <c r="N26" s="37">
        <v>213.00000000000011</v>
      </c>
      <c r="O26" s="37">
        <v>222.00000000000011</v>
      </c>
      <c r="P26" s="37">
        <v>225.00000000000011</v>
      </c>
      <c r="Q26" s="37">
        <v>212.00000000000011</v>
      </c>
      <c r="R26" s="37">
        <v>222.00000000000011</v>
      </c>
      <c r="S26" s="37">
        <v>212.00000000000011</v>
      </c>
      <c r="T26" s="37">
        <v>212.00000000000011</v>
      </c>
      <c r="U26" s="37">
        <v>197.25</v>
      </c>
      <c r="V26" s="37">
        <v>202.25000000000011</v>
      </c>
      <c r="W26" s="37">
        <v>128</v>
      </c>
      <c r="X26" s="37">
        <v>143</v>
      </c>
      <c r="Y26" s="37">
        <v>145</v>
      </c>
      <c r="Z26" s="37">
        <v>199.99999999999989</v>
      </c>
      <c r="AA26" s="37">
        <v>170.00000000000011</v>
      </c>
      <c r="AB26" s="37">
        <v>180.00000000000011</v>
      </c>
      <c r="AC26" s="37">
        <v>173.00000000000011</v>
      </c>
      <c r="AD26" s="37">
        <v>200.00000000000011</v>
      </c>
      <c r="AE26" s="37">
        <v>198.00000000000011</v>
      </c>
      <c r="AF26" s="37">
        <v>170</v>
      </c>
    </row>
    <row r="27" spans="1:32" s="40" customFormat="1" ht="120" customHeight="1" x14ac:dyDescent="0.75">
      <c r="A27" s="38" t="s">
        <v>25</v>
      </c>
      <c r="B27" s="39">
        <f>SUM(B3:B26)</f>
        <v>3956.5500000000006</v>
      </c>
      <c r="C27" s="39">
        <f t="shared" ref="C27:AF27" si="0">SUM(C3:C26)</f>
        <v>2482.4125000000004</v>
      </c>
      <c r="D27" s="39">
        <f t="shared" si="0"/>
        <v>3490.4874999999997</v>
      </c>
      <c r="E27" s="39">
        <f t="shared" si="0"/>
        <v>3583.2124999999996</v>
      </c>
      <c r="F27" s="39">
        <f t="shared" si="0"/>
        <v>4421.5750000000007</v>
      </c>
      <c r="G27" s="39">
        <f t="shared" si="0"/>
        <v>4125.6499999999987</v>
      </c>
      <c r="H27" s="39">
        <f t="shared" si="0"/>
        <v>3993.3875000000007</v>
      </c>
      <c r="I27" s="39">
        <f t="shared" si="0"/>
        <v>3897.9500000000003</v>
      </c>
      <c r="J27" s="39">
        <f t="shared" si="0"/>
        <v>4547.0250000000005</v>
      </c>
      <c r="K27" s="39">
        <f t="shared" si="0"/>
        <v>5037.1500000000005</v>
      </c>
      <c r="L27" s="39">
        <f t="shared" si="0"/>
        <v>3375.9425000000006</v>
      </c>
      <c r="M27" s="39">
        <f t="shared" si="0"/>
        <v>2807.3250000000007</v>
      </c>
      <c r="N27" s="39">
        <f t="shared" si="0"/>
        <v>2611.3250000000007</v>
      </c>
      <c r="O27" s="39">
        <f t="shared" si="0"/>
        <v>3052.5000000000005</v>
      </c>
      <c r="P27" s="39">
        <f t="shared" si="0"/>
        <v>2493.0750000000007</v>
      </c>
      <c r="Q27" s="39">
        <f t="shared" si="0"/>
        <v>3327.1625000000004</v>
      </c>
      <c r="R27" s="39">
        <f t="shared" si="0"/>
        <v>3872.9</v>
      </c>
      <c r="S27" s="39">
        <f t="shared" si="0"/>
        <v>3784.7500000000005</v>
      </c>
      <c r="T27" s="39">
        <f t="shared" si="0"/>
        <v>3459.7125000000001</v>
      </c>
      <c r="U27" s="39">
        <f t="shared" si="0"/>
        <v>2292.9250000000002</v>
      </c>
      <c r="V27" s="39">
        <f t="shared" si="0"/>
        <v>2325.1749999999997</v>
      </c>
      <c r="W27" s="39">
        <f t="shared" si="0"/>
        <v>2753.7375000000006</v>
      </c>
      <c r="X27" s="39">
        <f t="shared" si="0"/>
        <v>2578.0749999999998</v>
      </c>
      <c r="Y27" s="39">
        <f t="shared" si="0"/>
        <v>2368.7249999999995</v>
      </c>
      <c r="Z27" s="39">
        <f t="shared" si="0"/>
        <v>2124.25</v>
      </c>
      <c r="AA27" s="39">
        <f t="shared" si="0"/>
        <v>2212.4375</v>
      </c>
      <c r="AB27" s="39">
        <f t="shared" si="0"/>
        <v>1845.3875000000007</v>
      </c>
      <c r="AC27" s="39">
        <f t="shared" si="0"/>
        <v>1960.7250000000008</v>
      </c>
      <c r="AD27" s="39">
        <f t="shared" si="0"/>
        <v>1591.900000000001</v>
      </c>
      <c r="AE27" s="39">
        <f t="shared" si="0"/>
        <v>1997.9750000000008</v>
      </c>
      <c r="AF27" s="39">
        <f t="shared" si="0"/>
        <v>2359.9500000000007</v>
      </c>
    </row>
    <row r="28" spans="1:32" s="40" customFormat="1" ht="120" customHeight="1" x14ac:dyDescent="0.75">
      <c r="A28" s="38" t="s">
        <v>31</v>
      </c>
      <c r="B28" s="39">
        <f>+B27/1000</f>
        <v>3.9565500000000005</v>
      </c>
      <c r="C28" s="39">
        <f t="shared" ref="C28:AE28" si="1">+C27/1000</f>
        <v>2.4824125000000006</v>
      </c>
      <c r="D28" s="39">
        <f t="shared" si="1"/>
        <v>3.4904874999999995</v>
      </c>
      <c r="E28" s="39">
        <f t="shared" si="1"/>
        <v>3.5832124999999997</v>
      </c>
      <c r="F28" s="39">
        <f t="shared" si="1"/>
        <v>4.4215750000000007</v>
      </c>
      <c r="G28" s="39">
        <f t="shared" si="1"/>
        <v>4.1256499999999985</v>
      </c>
      <c r="H28" s="39">
        <f t="shared" si="1"/>
        <v>3.9933875000000008</v>
      </c>
      <c r="I28" s="39">
        <f t="shared" si="1"/>
        <v>3.8979500000000002</v>
      </c>
      <c r="J28" s="39">
        <f t="shared" si="1"/>
        <v>4.5470250000000005</v>
      </c>
      <c r="K28" s="39">
        <f t="shared" si="1"/>
        <v>5.0371500000000005</v>
      </c>
      <c r="L28" s="39">
        <f t="shared" si="1"/>
        <v>3.3759425000000007</v>
      </c>
      <c r="M28" s="39">
        <f t="shared" si="1"/>
        <v>2.8073250000000005</v>
      </c>
      <c r="N28" s="39">
        <f t="shared" si="1"/>
        <v>2.6113250000000008</v>
      </c>
      <c r="O28" s="39">
        <f t="shared" si="1"/>
        <v>3.0525000000000007</v>
      </c>
      <c r="P28" s="39">
        <f t="shared" si="1"/>
        <v>2.4930750000000006</v>
      </c>
      <c r="Q28" s="39">
        <f t="shared" si="1"/>
        <v>3.3271625000000005</v>
      </c>
      <c r="R28" s="39">
        <f t="shared" si="1"/>
        <v>3.8729</v>
      </c>
      <c r="S28" s="39">
        <f t="shared" si="1"/>
        <v>3.7847500000000003</v>
      </c>
      <c r="T28" s="39">
        <f t="shared" si="1"/>
        <v>3.4597125000000002</v>
      </c>
      <c r="U28" s="39">
        <f t="shared" si="1"/>
        <v>2.2929250000000003</v>
      </c>
      <c r="V28" s="39">
        <f t="shared" si="1"/>
        <v>2.3251749999999998</v>
      </c>
      <c r="W28" s="39">
        <f t="shared" si="1"/>
        <v>2.7537375000000006</v>
      </c>
      <c r="X28" s="39">
        <f t="shared" si="1"/>
        <v>2.5780749999999997</v>
      </c>
      <c r="Y28" s="39">
        <f t="shared" si="1"/>
        <v>2.3687249999999995</v>
      </c>
      <c r="Z28" s="39">
        <f t="shared" si="1"/>
        <v>2.12425</v>
      </c>
      <c r="AA28" s="39">
        <f t="shared" si="1"/>
        <v>2.2124375000000001</v>
      </c>
      <c r="AB28" s="39">
        <f t="shared" si="1"/>
        <v>1.8453875000000006</v>
      </c>
      <c r="AC28" s="39">
        <f t="shared" si="1"/>
        <v>1.9607250000000007</v>
      </c>
      <c r="AD28" s="39">
        <f t="shared" si="1"/>
        <v>1.591900000000001</v>
      </c>
      <c r="AE28" s="39">
        <f t="shared" si="1"/>
        <v>1.9979750000000007</v>
      </c>
      <c r="AF28" s="39">
        <f>+AF27/1000</f>
        <v>2.3599500000000009</v>
      </c>
    </row>
    <row r="29" spans="1:32" s="40" customFormat="1" ht="139.5" customHeight="1" x14ac:dyDescent="0.75">
      <c r="A29" s="41" t="s">
        <v>27</v>
      </c>
      <c r="B29" s="42">
        <f>+SUM(B28:AF28)</f>
        <v>94.731354999999979</v>
      </c>
      <c r="C29" s="41"/>
      <c r="D29" s="41" t="s">
        <v>28</v>
      </c>
      <c r="E29" s="42">
        <f>+MAX(B3:AF26)</f>
        <v>246.54999999999984</v>
      </c>
      <c r="F29" s="41"/>
      <c r="G29" s="41" t="s">
        <v>29</v>
      </c>
      <c r="H29" s="42">
        <f>+MIN(B3:AF26)</f>
        <v>0</v>
      </c>
      <c r="I29" s="41"/>
      <c r="J29" s="41" t="s">
        <v>30</v>
      </c>
      <c r="K29" s="42">
        <f>+AVERAGE(B3:AF26)</f>
        <v>127.32709005376341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</row>
    <row r="30" spans="1:32" hidden="1" x14ac:dyDescent="0.75"/>
    <row r="31" spans="1:32" hidden="1" x14ac:dyDescent="0.75">
      <c r="B31" s="44">
        <v>412.00000000000091</v>
      </c>
      <c r="C31" s="44">
        <v>198</v>
      </c>
      <c r="D31" s="44">
        <v>144.00000000000045</v>
      </c>
      <c r="E31" s="44">
        <v>2</v>
      </c>
      <c r="F31" s="44">
        <v>0</v>
      </c>
      <c r="G31" s="44">
        <v>0</v>
      </c>
      <c r="H31" s="44">
        <v>295</v>
      </c>
      <c r="I31" s="44">
        <v>485.00000000000023</v>
      </c>
      <c r="J31" s="44">
        <v>655.99999999999977</v>
      </c>
      <c r="K31" s="44">
        <v>419.99999999999886</v>
      </c>
      <c r="L31" s="44">
        <v>563.99999999999955</v>
      </c>
      <c r="M31" s="44">
        <v>598.00000000000045</v>
      </c>
      <c r="N31" s="44">
        <v>407.99999999999841</v>
      </c>
      <c r="O31" s="44">
        <v>228.99999999999886</v>
      </c>
      <c r="P31" s="44">
        <v>204</v>
      </c>
      <c r="Q31" s="44">
        <v>562.99999999999955</v>
      </c>
      <c r="R31" s="44">
        <v>671.99999999999977</v>
      </c>
      <c r="S31" s="44">
        <v>877.99999999999989</v>
      </c>
      <c r="T31" s="44">
        <v>1234.9999999999998</v>
      </c>
      <c r="U31" s="44">
        <v>1089.9999999999998</v>
      </c>
      <c r="V31" s="44">
        <v>1100</v>
      </c>
      <c r="W31" s="44">
        <v>925.00000000000114</v>
      </c>
      <c r="X31" s="44">
        <v>668</v>
      </c>
      <c r="Y31" s="44">
        <v>650</v>
      </c>
      <c r="Z31" s="44">
        <v>459.99999999999955</v>
      </c>
      <c r="AA31" s="44">
        <v>645</v>
      </c>
      <c r="AB31" s="44">
        <v>269.00000000000023</v>
      </c>
      <c r="AC31" s="44">
        <v>210.00000000000045</v>
      </c>
      <c r="AD31" s="44">
        <v>472.99999999999955</v>
      </c>
      <c r="AE31" s="44">
        <v>675</v>
      </c>
      <c r="AF31" s="44">
        <v>792.50000000000023</v>
      </c>
    </row>
    <row r="32" spans="1:32" x14ac:dyDescent="0.75"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</row>
    <row r="34" spans="2:2" x14ac:dyDescent="0.75">
      <c r="B34" s="45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29"/>
  <sheetViews>
    <sheetView tabSelected="1" view="pageBreakPreview" zoomScale="20" zoomScaleNormal="90" zoomScaleSheetLayoutView="20" workbookViewId="0">
      <selection sqref="A1:Y1"/>
    </sheetView>
  </sheetViews>
  <sheetFormatPr defaultColWidth="9.140625" defaultRowHeight="59.25" x14ac:dyDescent="0.75"/>
  <cols>
    <col min="1" max="32" width="40.5703125" style="3" customWidth="1"/>
    <col min="33" max="16384" width="9.140625" style="3"/>
  </cols>
  <sheetData>
    <row r="1" spans="1:32" ht="150" customHeight="1" x14ac:dyDescent="0.75">
      <c r="A1" s="50" t="s">
        <v>44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2" s="47" customFormat="1" ht="120" customHeight="1" x14ac:dyDescent="0.45">
      <c r="A2" s="4" t="s">
        <v>0</v>
      </c>
      <c r="B2" s="46">
        <f>'AVL 3'!B2</f>
        <v>45261</v>
      </c>
      <c r="C2" s="46">
        <f>B2+1</f>
        <v>45262</v>
      </c>
      <c r="D2" s="46">
        <f t="shared" ref="D2:AF2" si="0">C2+1</f>
        <v>45263</v>
      </c>
      <c r="E2" s="46">
        <f t="shared" si="0"/>
        <v>45264</v>
      </c>
      <c r="F2" s="46">
        <f t="shared" si="0"/>
        <v>45265</v>
      </c>
      <c r="G2" s="46">
        <f t="shared" si="0"/>
        <v>45266</v>
      </c>
      <c r="H2" s="46">
        <f t="shared" si="0"/>
        <v>45267</v>
      </c>
      <c r="I2" s="46">
        <f t="shared" si="0"/>
        <v>45268</v>
      </c>
      <c r="J2" s="46">
        <f t="shared" si="0"/>
        <v>45269</v>
      </c>
      <c r="K2" s="46">
        <f t="shared" si="0"/>
        <v>45270</v>
      </c>
      <c r="L2" s="46">
        <f t="shared" si="0"/>
        <v>45271</v>
      </c>
      <c r="M2" s="46">
        <f t="shared" si="0"/>
        <v>45272</v>
      </c>
      <c r="N2" s="46">
        <f t="shared" si="0"/>
        <v>45273</v>
      </c>
      <c r="O2" s="46">
        <f t="shared" si="0"/>
        <v>45274</v>
      </c>
      <c r="P2" s="46">
        <f t="shared" si="0"/>
        <v>45275</v>
      </c>
      <c r="Q2" s="46">
        <f t="shared" si="0"/>
        <v>45276</v>
      </c>
      <c r="R2" s="46">
        <f t="shared" si="0"/>
        <v>45277</v>
      </c>
      <c r="S2" s="46">
        <f t="shared" si="0"/>
        <v>45278</v>
      </c>
      <c r="T2" s="46">
        <f t="shared" si="0"/>
        <v>45279</v>
      </c>
      <c r="U2" s="46">
        <f t="shared" si="0"/>
        <v>45280</v>
      </c>
      <c r="V2" s="46">
        <f t="shared" si="0"/>
        <v>45281</v>
      </c>
      <c r="W2" s="46">
        <f t="shared" si="0"/>
        <v>45282</v>
      </c>
      <c r="X2" s="46">
        <f t="shared" si="0"/>
        <v>45283</v>
      </c>
      <c r="Y2" s="46">
        <f t="shared" si="0"/>
        <v>45284</v>
      </c>
      <c r="Z2" s="46">
        <f t="shared" si="0"/>
        <v>45285</v>
      </c>
      <c r="AA2" s="46">
        <f t="shared" si="0"/>
        <v>45286</v>
      </c>
      <c r="AB2" s="46">
        <f t="shared" si="0"/>
        <v>45287</v>
      </c>
      <c r="AC2" s="46">
        <f t="shared" si="0"/>
        <v>45288</v>
      </c>
      <c r="AD2" s="46">
        <f t="shared" si="0"/>
        <v>45289</v>
      </c>
      <c r="AE2" s="46">
        <f t="shared" si="0"/>
        <v>45290</v>
      </c>
      <c r="AF2" s="46">
        <f t="shared" si="0"/>
        <v>45291</v>
      </c>
    </row>
    <row r="3" spans="1:32" ht="120" customHeight="1" x14ac:dyDescent="0.75">
      <c r="A3" s="4" t="s">
        <v>1</v>
      </c>
      <c r="B3" s="5">
        <f>'AVL 1'!B3+'AVL 2'!B3+'AVL 3'!B3+'AVL4'!B3</f>
        <v>7098.9489334946229</v>
      </c>
      <c r="C3" s="5">
        <f>'AVL 1'!C3+'AVL 2'!C3+'AVL 3'!C3+'AVL4'!C3</f>
        <v>6704.1201824946238</v>
      </c>
      <c r="D3" s="5">
        <f>'AVL 1'!D3+'AVL 2'!D3+'AVL 3'!D3+'AVL4'!D3</f>
        <v>6587.5652994946231</v>
      </c>
      <c r="E3" s="5">
        <f>'AVL 1'!E3+'AVL 2'!E3+'AVL 3'!E3+'AVL4'!E3</f>
        <v>6640.4700614946232</v>
      </c>
      <c r="F3" s="5">
        <f>'AVL 1'!F3+'AVL 2'!F3+'AVL 3'!F3+'AVL4'!F3</f>
        <v>7197.2457384946247</v>
      </c>
      <c r="G3" s="5">
        <f>'AVL 1'!G3+'AVL 2'!G3+'AVL 3'!G3+'AVL4'!G3</f>
        <v>7087.6745304946235</v>
      </c>
      <c r="H3" s="5">
        <f>'AVL 1'!H3+'AVL 2'!H3+'AVL 3'!H3+'AVL4'!H3</f>
        <v>7328.8114854946234</v>
      </c>
      <c r="I3" s="5">
        <f>'AVL 1'!I3+'AVL 2'!I3+'AVL 3'!I3+'AVL4'!I3</f>
        <v>7255.2679904946235</v>
      </c>
      <c r="J3" s="5">
        <f>'AVL 1'!J3+'AVL 2'!J3+'AVL 3'!J3+'AVL4'!J3</f>
        <v>7227.8800714946228</v>
      </c>
      <c r="K3" s="5">
        <f>'AVL 1'!K3+'AVL 2'!K3+'AVL 3'!K3+'AVL4'!K3</f>
        <v>7235.3242664946247</v>
      </c>
      <c r="L3" s="5">
        <f>'AVL 1'!L3+'AVL 2'!L3+'AVL 3'!L3+'AVL4'!L3</f>
        <v>7278.1352074946244</v>
      </c>
      <c r="M3" s="5">
        <f>'AVL 1'!M3+'AVL 2'!M3+'AVL 3'!M3+'AVL4'!M3</f>
        <v>7106.8863734946244</v>
      </c>
      <c r="N3" s="5">
        <f>'AVL 1'!N3+'AVL 2'!N3+'AVL 3'!N3+'AVL4'!N3</f>
        <v>6927.7536334946235</v>
      </c>
      <c r="O3" s="5">
        <f>'AVL 1'!O3+'AVL 2'!O3+'AVL 3'!O3+'AVL4'!O3</f>
        <v>6950.0015854946232</v>
      </c>
      <c r="P3" s="5">
        <f>'AVL 1'!P3+'AVL 2'!P3+'AVL 3'!P3+'AVL4'!P3</f>
        <v>7889.1202434946244</v>
      </c>
      <c r="Q3" s="5">
        <f>'AVL 1'!Q3+'AVL 2'!Q3+'AVL 3'!Q3+'AVL4'!Q3</f>
        <v>7264.5441314946238</v>
      </c>
      <c r="R3" s="5">
        <f>'AVL 1'!R3+'AVL 2'!R3+'AVL 3'!R3+'AVL4'!R3</f>
        <v>7283.1152984946239</v>
      </c>
      <c r="S3" s="5">
        <f>'AVL 1'!S3+'AVL 2'!S3+'AVL 3'!S3+'AVL4'!S3</f>
        <v>7323.0116874946234</v>
      </c>
      <c r="T3" s="5">
        <f>'AVL 1'!T3+'AVL 2'!T3+'AVL 3'!T3+'AVL4'!T3</f>
        <v>7376.0465534946234</v>
      </c>
      <c r="U3" s="5">
        <f>'AVL 1'!U3+'AVL 2'!U3+'AVL 3'!U3+'AVL4'!U3</f>
        <v>7017.0826794946242</v>
      </c>
      <c r="V3" s="5">
        <f>'AVL 1'!V3+'AVL 2'!V3+'AVL 3'!V3+'AVL4'!V3</f>
        <v>7002.0581844946228</v>
      </c>
      <c r="W3" s="5">
        <f>'AVL 1'!W3+'AVL 2'!W3+'AVL 3'!W3+'AVL4'!W3</f>
        <v>7270.5642914946238</v>
      </c>
      <c r="X3" s="5">
        <f>'AVL 1'!X3+'AVL 2'!X3+'AVL 3'!X3+'AVL4'!X3</f>
        <v>7159.2768674946237</v>
      </c>
      <c r="Y3" s="5">
        <f>'AVL 1'!Y3+'AVL 2'!Y3+'AVL 3'!Y3+'AVL4'!Y3</f>
        <v>6445.5393034946228</v>
      </c>
      <c r="Z3" s="5">
        <f>'AVL 1'!Z3+'AVL 2'!Z3+'AVL 3'!Z3+'AVL4'!Z3</f>
        <v>6312.0924534946234</v>
      </c>
      <c r="AA3" s="5">
        <f>'AVL 1'!AA3+'AVL 2'!AA3+'AVL 3'!AA3+'AVL4'!AA3</f>
        <v>6495.235011744624</v>
      </c>
      <c r="AB3" s="5">
        <f>'AVL 1'!AB3+'AVL 2'!AB3+'AVL 3'!AB3+'AVL4'!AB3</f>
        <v>6378.976887494624</v>
      </c>
      <c r="AC3" s="5">
        <f>'AVL 1'!AC3+'AVL 2'!AC3+'AVL 3'!AC3+'AVL4'!AC3</f>
        <v>6394.4640624946242</v>
      </c>
      <c r="AD3" s="5">
        <f>'AVL 1'!AD3+'AVL 2'!AD3+'AVL 3'!AD3+'AVL4'!AD3</f>
        <v>6276.7616464946241</v>
      </c>
      <c r="AE3" s="5">
        <f>'AVL 1'!AE3+'AVL 2'!AE3+'AVL 3'!AE3+'AVL4'!AE3</f>
        <v>6294.4952304946237</v>
      </c>
      <c r="AF3" s="5">
        <f>'AVL 1'!AF3+'AVL 2'!AF3+'AVL 3'!AF3+'AVL4'!AF3</f>
        <v>6497.4891584946236</v>
      </c>
    </row>
    <row r="4" spans="1:32" ht="120" customHeight="1" x14ac:dyDescent="0.75">
      <c r="A4" s="4" t="s">
        <v>2</v>
      </c>
      <c r="B4" s="5">
        <f>'AVL 1'!B4+'AVL 2'!B4+'AVL 3'!B4+'AVL4'!B4</f>
        <v>7019.9610347446232</v>
      </c>
      <c r="C4" s="5">
        <f>'AVL 1'!C4+'AVL 2'!C4+'AVL 3'!C4+'AVL4'!C4</f>
        <v>6788.8745264946228</v>
      </c>
      <c r="D4" s="5">
        <f>'AVL 1'!D4+'AVL 2'!D4+'AVL 3'!D4+'AVL4'!D4</f>
        <v>6686.2296934946226</v>
      </c>
      <c r="E4" s="5">
        <f>'AVL 1'!E4+'AVL 2'!E4+'AVL 3'!E4+'AVL4'!E4</f>
        <v>6679.7433524946227</v>
      </c>
      <c r="F4" s="5">
        <f>'AVL 1'!F4+'AVL 2'!F4+'AVL 3'!F4+'AVL4'!F4</f>
        <v>7204.6905824946243</v>
      </c>
      <c r="G4" s="5">
        <f>'AVL 1'!G4+'AVL 2'!G4+'AVL 3'!G4+'AVL4'!G4</f>
        <v>7135.3818954946219</v>
      </c>
      <c r="H4" s="5">
        <f>'AVL 1'!H4+'AVL 2'!H4+'AVL 3'!H4+'AVL4'!H4</f>
        <v>7352.0580794946236</v>
      </c>
      <c r="I4" s="5">
        <f>'AVL 1'!I4+'AVL 2'!I4+'AVL 3'!I4+'AVL4'!I4</f>
        <v>7213.4768344946242</v>
      </c>
      <c r="J4" s="5">
        <f>'AVL 1'!J4+'AVL 2'!J4+'AVL 3'!J4+'AVL4'!J4</f>
        <v>7261.8758654946232</v>
      </c>
      <c r="K4" s="5">
        <f>'AVL 1'!K4+'AVL 2'!K4+'AVL 3'!K4+'AVL4'!K4</f>
        <v>7163.7968242446241</v>
      </c>
      <c r="L4" s="5">
        <f>'AVL 1'!L4+'AVL 2'!L4+'AVL 3'!L4+'AVL4'!L4</f>
        <v>7309.0288334946235</v>
      </c>
      <c r="M4" s="5">
        <f>'AVL 1'!M4+'AVL 2'!M4+'AVL 3'!M4+'AVL4'!M4</f>
        <v>6973.7253614946239</v>
      </c>
      <c r="N4" s="5">
        <f>'AVL 1'!N4+'AVL 2'!N4+'AVL 3'!N4+'AVL4'!N4</f>
        <v>6950.6718434946233</v>
      </c>
      <c r="O4" s="5">
        <f>'AVL 1'!O4+'AVL 2'!O4+'AVL 3'!O4+'AVL4'!O4</f>
        <v>6881.1313034946234</v>
      </c>
      <c r="P4" s="5">
        <f>'AVL 1'!P4+'AVL 2'!P4+'AVL 3'!P4+'AVL4'!P4</f>
        <v>7792.6554014946232</v>
      </c>
      <c r="Q4" s="5">
        <f>'AVL 1'!Q4+'AVL 2'!Q4+'AVL 3'!Q4+'AVL4'!Q4</f>
        <v>7188.7501894946236</v>
      </c>
      <c r="R4" s="5">
        <f>'AVL 1'!R4+'AVL 2'!R4+'AVL 3'!R4+'AVL4'!R4</f>
        <v>7176.1509314946234</v>
      </c>
      <c r="S4" s="5">
        <f>'AVL 1'!S4+'AVL 2'!S4+'AVL 3'!S4+'AVL4'!S4</f>
        <v>7219.2248454946239</v>
      </c>
      <c r="T4" s="5">
        <f>'AVL 1'!T4+'AVL 2'!T4+'AVL 3'!T4+'AVL4'!T4</f>
        <v>7281.100861494624</v>
      </c>
      <c r="U4" s="5">
        <f>'AVL 1'!U4+'AVL 2'!U4+'AVL 3'!U4+'AVL4'!U4</f>
        <v>7017.3641494946241</v>
      </c>
      <c r="V4" s="5">
        <f>'AVL 1'!V4+'AVL 2'!V4+'AVL 3'!V4+'AVL4'!V4</f>
        <v>7006.0367694946235</v>
      </c>
      <c r="W4" s="5">
        <f>'AVL 1'!W4+'AVL 2'!W4+'AVL 3'!W4+'AVL4'!W4</f>
        <v>7260.4397614946229</v>
      </c>
      <c r="X4" s="5">
        <f>'AVL 1'!X4+'AVL 2'!X4+'AVL 3'!X4+'AVL4'!X4</f>
        <v>7157.0210774946245</v>
      </c>
      <c r="Y4" s="5">
        <f>'AVL 1'!Y4+'AVL 2'!Y4+'AVL 3'!Y4+'AVL4'!Y4</f>
        <v>6438.8302134946234</v>
      </c>
      <c r="Z4" s="5">
        <f>'AVL 1'!Z4+'AVL 2'!Z4+'AVL 3'!Z4+'AVL4'!Z4</f>
        <v>6306.7067034946231</v>
      </c>
      <c r="AA4" s="5">
        <f>'AVL 1'!AA4+'AVL 2'!AA4+'AVL 3'!AA4+'AVL4'!AA4</f>
        <v>6509.4406742446245</v>
      </c>
      <c r="AB4" s="5">
        <f>'AVL 1'!AB4+'AVL 2'!AB4+'AVL 3'!AB4+'AVL4'!AB4</f>
        <v>6372.2068074946237</v>
      </c>
      <c r="AC4" s="5">
        <f>'AVL 1'!AC4+'AVL 2'!AC4+'AVL 3'!AC4+'AVL4'!AC4</f>
        <v>6390.4126424946244</v>
      </c>
      <c r="AD4" s="5">
        <f>'AVL 1'!AD4+'AVL 2'!AD4+'AVL 3'!AD4+'AVL4'!AD4</f>
        <v>6294.7790214946235</v>
      </c>
      <c r="AE4" s="5">
        <f>'AVL 1'!AE4+'AVL 2'!AE4+'AVL 3'!AE4+'AVL4'!AE4</f>
        <v>6271.0219804946228</v>
      </c>
      <c r="AF4" s="5">
        <f>'AVL 1'!AF4+'AVL 2'!AF4+'AVL 3'!AF4+'AVL4'!AF4</f>
        <v>6461.6952084946242</v>
      </c>
    </row>
    <row r="5" spans="1:32" ht="120" customHeight="1" x14ac:dyDescent="0.75">
      <c r="A5" s="4" t="s">
        <v>3</v>
      </c>
      <c r="B5" s="5">
        <f>'AVL 1'!B5+'AVL 2'!B5+'AVL 3'!B5+'AVL4'!B5</f>
        <v>7046.8930757446233</v>
      </c>
      <c r="C5" s="5">
        <f>'AVL 1'!C5+'AVL 2'!C5+'AVL 3'!C5+'AVL4'!C5</f>
        <v>6656.466036494623</v>
      </c>
      <c r="D5" s="5">
        <f>'AVL 1'!D5+'AVL 2'!D5+'AVL 3'!D5+'AVL4'!D5</f>
        <v>6688.0878374946242</v>
      </c>
      <c r="E5" s="5">
        <f>'AVL 1'!E5+'AVL 2'!E5+'AVL 3'!E5+'AVL4'!E5</f>
        <v>6531.8518544946237</v>
      </c>
      <c r="F5" s="5">
        <f>'AVL 1'!F5+'AVL 2'!F5+'AVL 3'!F5+'AVL4'!F5</f>
        <v>7124.7363424946234</v>
      </c>
      <c r="G5" s="5">
        <f>'AVL 1'!G5+'AVL 2'!G5+'AVL 3'!G5+'AVL4'!G5</f>
        <v>7136.2371554946239</v>
      </c>
      <c r="H5" s="5">
        <f>'AVL 1'!H5+'AVL 2'!H5+'AVL 3'!H5+'AVL4'!H5</f>
        <v>7239.4623394946229</v>
      </c>
      <c r="I5" s="5">
        <f>'AVL 1'!I5+'AVL 2'!I5+'AVL 3'!I5+'AVL4'!I5</f>
        <v>7368.7199589946231</v>
      </c>
      <c r="J5" s="5">
        <f>'AVL 1'!J5+'AVL 2'!J5+'AVL 3'!J5+'AVL4'!J5</f>
        <v>7148.0822254946233</v>
      </c>
      <c r="K5" s="5">
        <f>'AVL 1'!K5+'AVL 2'!K5+'AVL 3'!K5+'AVL4'!K5</f>
        <v>7272.5286334946231</v>
      </c>
      <c r="L5" s="5">
        <f>'AVL 1'!L5+'AVL 2'!L5+'AVL 3'!L5+'AVL4'!L5</f>
        <v>7203.1833294946246</v>
      </c>
      <c r="M5" s="5">
        <f>'AVL 1'!M5+'AVL 2'!M5+'AVL 3'!M5+'AVL4'!M5</f>
        <v>7009.2320809946232</v>
      </c>
      <c r="N5" s="5">
        <f>'AVL 1'!N5+'AVL 2'!N5+'AVL 3'!N5+'AVL4'!N5</f>
        <v>6868.517583494624</v>
      </c>
      <c r="O5" s="5">
        <f>'AVL 1'!O5+'AVL 2'!O5+'AVL 3'!O5+'AVL4'!O5</f>
        <v>6795.8080034946233</v>
      </c>
      <c r="P5" s="5">
        <f>'AVL 1'!P5+'AVL 2'!P5+'AVL 3'!P5+'AVL4'!P5</f>
        <v>7769.2011364946229</v>
      </c>
      <c r="Q5" s="5">
        <f>'AVL 1'!Q5+'AVL 2'!Q5+'AVL 3'!Q5+'AVL4'!Q5</f>
        <v>7141.6542594946241</v>
      </c>
      <c r="R5" s="5">
        <f>'AVL 1'!R5+'AVL 2'!R5+'AVL 3'!R5+'AVL4'!R5</f>
        <v>7168.3962914946242</v>
      </c>
      <c r="S5" s="5">
        <f>'AVL 1'!S5+'AVL 2'!S5+'AVL 3'!S5+'AVL4'!S5</f>
        <v>7211.1621854946243</v>
      </c>
      <c r="T5" s="5">
        <f>'AVL 1'!T5+'AVL 2'!T5+'AVL 3'!T5+'AVL4'!T5</f>
        <v>7262.8928214946245</v>
      </c>
      <c r="U5" s="5">
        <f>'AVL 1'!U5+'AVL 2'!U5+'AVL 3'!U5+'AVL4'!U5</f>
        <v>7006.1031994946243</v>
      </c>
      <c r="V5" s="5">
        <f>'AVL 1'!V5+'AVL 2'!V5+'AVL 3'!V5+'AVL4'!V5</f>
        <v>7001.9412044946239</v>
      </c>
      <c r="W5" s="5">
        <f>'AVL 1'!W5+'AVL 2'!W5+'AVL 3'!W5+'AVL4'!W5</f>
        <v>7266.2830569946236</v>
      </c>
      <c r="X5" s="5">
        <f>'AVL 1'!X5+'AVL 2'!X5+'AVL 3'!X5+'AVL4'!X5</f>
        <v>7154.4723874946239</v>
      </c>
      <c r="Y5" s="5">
        <f>'AVL 1'!Y5+'AVL 2'!Y5+'AVL 3'!Y5+'AVL4'!Y5</f>
        <v>6433.7923419946237</v>
      </c>
      <c r="Z5" s="5">
        <f>'AVL 1'!Z5+'AVL 2'!Z5+'AVL 3'!Z5+'AVL4'!Z5</f>
        <v>6326.4723284946231</v>
      </c>
      <c r="AA5" s="5">
        <f>'AVL 1'!AA5+'AVL 2'!AA5+'AVL 3'!AA5+'AVL4'!AA5</f>
        <v>6485.3930497446236</v>
      </c>
      <c r="AB5" s="5">
        <f>'AVL 1'!AB5+'AVL 2'!AB5+'AVL 3'!AB5+'AVL4'!AB5</f>
        <v>6389.4725474946245</v>
      </c>
      <c r="AC5" s="5">
        <f>'AVL 1'!AC5+'AVL 2'!AC5+'AVL 3'!AC5+'AVL4'!AC5</f>
        <v>6352.2670824946235</v>
      </c>
      <c r="AD5" s="5">
        <f>'AVL 1'!AD5+'AVL 2'!AD5+'AVL 3'!AD5+'AVL4'!AD5</f>
        <v>6252.4621164946238</v>
      </c>
      <c r="AE5" s="5">
        <f>'AVL 1'!AE5+'AVL 2'!AE5+'AVL 3'!AE5+'AVL4'!AE5</f>
        <v>6264.0894504946245</v>
      </c>
      <c r="AF5" s="5">
        <f>'AVL 1'!AF5+'AVL 2'!AF5+'AVL 3'!AF5+'AVL4'!AF5</f>
        <v>6454.7626784946242</v>
      </c>
    </row>
    <row r="6" spans="1:32" ht="120" customHeight="1" x14ac:dyDescent="0.75">
      <c r="A6" s="4" t="s">
        <v>4</v>
      </c>
      <c r="B6" s="5">
        <f>'AVL 1'!B6+'AVL 2'!B6+'AVL 3'!B6+'AVL4'!B6</f>
        <v>7108.7775202446228</v>
      </c>
      <c r="C6" s="5">
        <f>'AVL 1'!C6+'AVL 2'!C6+'AVL 3'!C6+'AVL4'!C6</f>
        <v>6686.0139009946233</v>
      </c>
      <c r="D6" s="5">
        <f>'AVL 1'!D6+'AVL 2'!D6+'AVL 3'!D6+'AVL4'!D6</f>
        <v>6625.1265454946242</v>
      </c>
      <c r="E6" s="5">
        <f>'AVL 1'!E6+'AVL 2'!E6+'AVL 3'!E6+'AVL4'!E6</f>
        <v>6541.2838544946235</v>
      </c>
      <c r="F6" s="5">
        <f>'AVL 1'!F6+'AVL 2'!F6+'AVL 3'!F6+'AVL4'!F6</f>
        <v>7141.4994424946235</v>
      </c>
      <c r="G6" s="5">
        <f>'AVL 1'!G6+'AVL 2'!G6+'AVL 3'!G6+'AVL4'!G6</f>
        <v>7054.3851554946232</v>
      </c>
      <c r="H6" s="5">
        <f>'AVL 1'!H6+'AVL 2'!H6+'AVL 3'!H6+'AVL4'!H6</f>
        <v>7208.1439749946239</v>
      </c>
      <c r="I6" s="5">
        <f>'AVL 1'!I6+'AVL 2'!I6+'AVL 3'!I6+'AVL4'!I6</f>
        <v>7304.2813234946225</v>
      </c>
      <c r="J6" s="5">
        <f>'AVL 1'!J6+'AVL 2'!J6+'AVL 3'!J6+'AVL4'!J6</f>
        <v>7148.860825494623</v>
      </c>
      <c r="K6" s="5">
        <f>'AVL 1'!K6+'AVL 2'!K6+'AVL 3'!K6+'AVL4'!K6</f>
        <v>7197.7667334946236</v>
      </c>
      <c r="L6" s="5">
        <f>'AVL 1'!L6+'AVL 2'!L6+'AVL 3'!L6+'AVL4'!L6</f>
        <v>7180.3767254946233</v>
      </c>
      <c r="M6" s="5">
        <f>'AVL 1'!M6+'AVL 2'!M6+'AVL 3'!M6+'AVL4'!M6</f>
        <v>7094.6608204946242</v>
      </c>
      <c r="N6" s="5">
        <f>'AVL 1'!N6+'AVL 2'!N6+'AVL 3'!N6+'AVL4'!N6</f>
        <v>6823.2975834946246</v>
      </c>
      <c r="O6" s="5">
        <f>'AVL 1'!O6+'AVL 2'!O6+'AVL 3'!O6+'AVL4'!O6</f>
        <v>6826.2477534946247</v>
      </c>
      <c r="P6" s="5">
        <f>'AVL 1'!P6+'AVL 2'!P6+'AVL 3'!P6+'AVL4'!P6</f>
        <v>7728.1760114946246</v>
      </c>
      <c r="Q6" s="5">
        <f>'AVL 1'!Q6+'AVL 2'!Q6+'AVL 3'!Q6+'AVL4'!Q6</f>
        <v>7142.4752344946246</v>
      </c>
      <c r="R6" s="5">
        <f>'AVL 1'!R6+'AVL 2'!R6+'AVL 3'!R6+'AVL4'!R6</f>
        <v>7168.3962914946242</v>
      </c>
      <c r="S6" s="5">
        <f>'AVL 1'!S6+'AVL 2'!S6+'AVL 3'!S6+'AVL4'!S6</f>
        <v>7215.6297654946247</v>
      </c>
      <c r="T6" s="5">
        <f>'AVL 1'!T6+'AVL 2'!T6+'AVL 3'!T6+'AVL4'!T6</f>
        <v>7262.8928214946245</v>
      </c>
      <c r="U6" s="5">
        <f>'AVL 1'!U6+'AVL 2'!U6+'AVL 3'!U6+'AVL4'!U6</f>
        <v>7011.053199494625</v>
      </c>
      <c r="V6" s="5">
        <f>'AVL 1'!V6+'AVL 2'!V6+'AVL 3'!V6+'AVL4'!V6</f>
        <v>6991.6287044946239</v>
      </c>
      <c r="W6" s="5">
        <f>'AVL 1'!W6+'AVL 2'!W6+'AVL 3'!W6+'AVL4'!W6</f>
        <v>7289.4487679946233</v>
      </c>
      <c r="X6" s="5">
        <f>'AVL 1'!X6+'AVL 2'!X6+'AVL 3'!X6+'AVL4'!X6</f>
        <v>7154.9874624946242</v>
      </c>
      <c r="Y6" s="5">
        <f>'AVL 1'!Y6+'AVL 2'!Y6+'AVL 3'!Y6+'AVL4'!Y6</f>
        <v>6431.2286104946234</v>
      </c>
      <c r="Z6" s="5">
        <f>'AVL 1'!Z6+'AVL 2'!Z6+'AVL 3'!Z6+'AVL4'!Z6</f>
        <v>6304.4292034946238</v>
      </c>
      <c r="AA6" s="5">
        <f>'AVL 1'!AA6+'AVL 2'!AA6+'AVL 3'!AA6+'AVL4'!AA6</f>
        <v>6483.8920884946237</v>
      </c>
      <c r="AB6" s="5">
        <f>'AVL 1'!AB6+'AVL 2'!AB6+'AVL 3'!AB6+'AVL4'!AB6</f>
        <v>6367.1200474946236</v>
      </c>
      <c r="AC6" s="5">
        <f>'AVL 1'!AC6+'AVL 2'!AC6+'AVL 3'!AC6+'AVL4'!AC6</f>
        <v>6360.748957494623</v>
      </c>
      <c r="AD6" s="5">
        <f>'AVL 1'!AD6+'AVL 2'!AD6+'AVL 3'!AD6+'AVL4'!AD6</f>
        <v>6262.8637984946236</v>
      </c>
      <c r="AE6" s="5">
        <f>'AVL 1'!AE6+'AVL 2'!AE6+'AVL 3'!AE6+'AVL4'!AE6</f>
        <v>6268.6974004946242</v>
      </c>
      <c r="AF6" s="5">
        <f>'AVL 1'!AF6+'AVL 2'!AF6+'AVL 3'!AF6+'AVL4'!AF6</f>
        <v>6460.502560494624</v>
      </c>
    </row>
    <row r="7" spans="1:32" ht="120" customHeight="1" x14ac:dyDescent="0.75">
      <c r="A7" s="4" t="s">
        <v>5</v>
      </c>
      <c r="B7" s="5">
        <f>'AVL 1'!B7+'AVL 2'!B7+'AVL 3'!B7+'AVL4'!B7</f>
        <v>7177.2850757446231</v>
      </c>
      <c r="C7" s="5">
        <f>'AVL 1'!C7+'AVL 2'!C7+'AVL 3'!C7+'AVL4'!C7</f>
        <v>6933.9375114946233</v>
      </c>
      <c r="D7" s="5">
        <f>'AVL 1'!D7+'AVL 2'!D7+'AVL 3'!D7+'AVL4'!D7</f>
        <v>6762.7421514946236</v>
      </c>
      <c r="E7" s="5">
        <f>'AVL 1'!E7+'AVL 2'!E7+'AVL 3'!E7+'AVL4'!E7</f>
        <v>6585.7814304946241</v>
      </c>
      <c r="F7" s="5">
        <f>'AVL 1'!F7+'AVL 2'!F7+'AVL 3'!F7+'AVL4'!F7</f>
        <v>7201.7746349946228</v>
      </c>
      <c r="G7" s="5">
        <f>'AVL 1'!G7+'AVL 2'!G7+'AVL 3'!G7+'AVL4'!G7</f>
        <v>7106.7474819946237</v>
      </c>
      <c r="H7" s="5">
        <f>'AVL 1'!H7+'AVL 2'!H7+'AVL 3'!H7+'AVL4'!H7</f>
        <v>7213.6212764946231</v>
      </c>
      <c r="I7" s="5">
        <f>'AVL 1'!I7+'AVL 2'!I7+'AVL 3'!I7+'AVL4'!I7</f>
        <v>7292.4423394946243</v>
      </c>
      <c r="J7" s="5">
        <f>'AVL 1'!J7+'AVL 2'!J7+'AVL 3'!J7+'AVL4'!J7</f>
        <v>7190.4982414946244</v>
      </c>
      <c r="K7" s="5">
        <f>'AVL 1'!K7+'AVL 2'!K7+'AVL 3'!K7+'AVL4'!K7</f>
        <v>7250.0158799946239</v>
      </c>
      <c r="L7" s="5">
        <f>'AVL 1'!L7+'AVL 2'!L7+'AVL 3'!L7+'AVL4'!L7</f>
        <v>7214.287525494623</v>
      </c>
      <c r="M7" s="5">
        <f>'AVL 1'!M7+'AVL 2'!M7+'AVL 3'!M7+'AVL4'!M7</f>
        <v>7008.1912504946231</v>
      </c>
      <c r="N7" s="5">
        <f>'AVL 1'!N7+'AVL 2'!N7+'AVL 3'!N7+'AVL4'!N7</f>
        <v>6862.2394329946237</v>
      </c>
      <c r="O7" s="5">
        <f>'AVL 1'!O7+'AVL 2'!O7+'AVL 3'!O7+'AVL4'!O7</f>
        <v>6996.4584689946241</v>
      </c>
      <c r="P7" s="5">
        <f>'AVL 1'!P7+'AVL 2'!P7+'AVL 3'!P7+'AVL4'!P7</f>
        <v>7535.5565114946239</v>
      </c>
      <c r="Q7" s="5">
        <f>'AVL 1'!Q7+'AVL 2'!Q7+'AVL 3'!Q7+'AVL4'!Q7</f>
        <v>7202.2475404946235</v>
      </c>
      <c r="R7" s="5">
        <f>'AVL 1'!R7+'AVL 2'!R7+'AVL 3'!R7+'AVL4'!R7</f>
        <v>7263.2110274946244</v>
      </c>
      <c r="S7" s="5">
        <f>'AVL 1'!S7+'AVL 2'!S7+'AVL 3'!S7+'AVL4'!S7</f>
        <v>7260.7387634946244</v>
      </c>
      <c r="T7" s="5">
        <f>'AVL 1'!T7+'AVL 2'!T7+'AVL 3'!T7+'AVL4'!T7</f>
        <v>7299.9097034946244</v>
      </c>
      <c r="U7" s="5">
        <f>'AVL 1'!U7+'AVL 2'!U7+'AVL 3'!U7+'AVL4'!U7</f>
        <v>7036.5444494946241</v>
      </c>
      <c r="V7" s="5">
        <f>'AVL 1'!V7+'AVL 2'!V7+'AVL 3'!V7+'AVL4'!V7</f>
        <v>7002.2354114946229</v>
      </c>
      <c r="W7" s="5">
        <f>'AVL 1'!W7+'AVL 2'!W7+'AVL 3'!W7+'AVL4'!W7</f>
        <v>7365.7281724946242</v>
      </c>
      <c r="X7" s="5">
        <f>'AVL 1'!X7+'AVL 2'!X7+'AVL 3'!X7+'AVL4'!X7</f>
        <v>7097.6133344946238</v>
      </c>
      <c r="Y7" s="5">
        <f>'AVL 1'!Y7+'AVL 2'!Y7+'AVL 3'!Y7+'AVL4'!Y7</f>
        <v>6490.0363014946233</v>
      </c>
      <c r="Z7" s="5">
        <f>'AVL 1'!Z7+'AVL 2'!Z7+'AVL 3'!Z7+'AVL4'!Z7</f>
        <v>6332.9082194946241</v>
      </c>
      <c r="AA7" s="5">
        <f>'AVL 1'!AA7+'AVL 2'!AA7+'AVL 3'!AA7+'AVL4'!AA7</f>
        <v>6512.5486619946241</v>
      </c>
      <c r="AB7" s="5">
        <f>'AVL 1'!AB7+'AVL 2'!AB7+'AVL 3'!AB7+'AVL4'!AB7</f>
        <v>6396.5236294946244</v>
      </c>
      <c r="AC7" s="5">
        <f>'AVL 1'!AC7+'AVL 2'!AC7+'AVL 3'!AC7+'AVL4'!AC7</f>
        <v>6390.402789494623</v>
      </c>
      <c r="AD7" s="5">
        <f>'AVL 1'!AD7+'AVL 2'!AD7+'AVL 3'!AD7+'AVL4'!AD7</f>
        <v>6262.9450984946234</v>
      </c>
      <c r="AE7" s="5">
        <f>'AVL 1'!AE7+'AVL 2'!AE7+'AVL 3'!AE7+'AVL4'!AE7</f>
        <v>6289.8415744946233</v>
      </c>
      <c r="AF7" s="5">
        <f>'AVL 1'!AF7+'AVL 2'!AF7+'AVL 3'!AF7+'AVL4'!AF7</f>
        <v>6482.6356104946226</v>
      </c>
    </row>
    <row r="8" spans="1:32" ht="120" customHeight="1" x14ac:dyDescent="0.75">
      <c r="A8" s="4" t="s">
        <v>6</v>
      </c>
      <c r="B8" s="5">
        <f>'AVL 1'!B8+'AVL 2'!B8+'AVL 3'!B8+'AVL4'!B8</f>
        <v>7318.6325354946239</v>
      </c>
      <c r="C8" s="5">
        <f>'AVL 1'!C8+'AVL 2'!C8+'AVL 3'!C8+'AVL4'!C8</f>
        <v>7021.2176554946236</v>
      </c>
      <c r="D8" s="5">
        <f>'AVL 1'!D8+'AVL 2'!D8+'AVL 3'!D8+'AVL4'!D8</f>
        <v>6954.7580184946237</v>
      </c>
      <c r="E8" s="5">
        <f>'AVL 1'!E8+'AVL 2'!E8+'AVL 3'!E8+'AVL4'!E8</f>
        <v>6721.2981967446231</v>
      </c>
      <c r="F8" s="5">
        <f>'AVL 1'!F8+'AVL 2'!F8+'AVL 3'!F8+'AVL4'!F8</f>
        <v>7341.6505854946245</v>
      </c>
      <c r="G8" s="5">
        <f>'AVL 1'!G8+'AVL 2'!G8+'AVL 3'!G8+'AVL4'!G8</f>
        <v>7284.090697994623</v>
      </c>
      <c r="H8" s="5">
        <f>'AVL 1'!H8+'AVL 2'!H8+'AVL 3'!H8+'AVL4'!H8</f>
        <v>7367.4635004946231</v>
      </c>
      <c r="I8" s="5">
        <f>'AVL 1'!I8+'AVL 2'!I8+'AVL 3'!I8+'AVL4'!I8</f>
        <v>7364.4379489946241</v>
      </c>
      <c r="J8" s="5">
        <f>'AVL 1'!J8+'AVL 2'!J8+'AVL 3'!J8+'AVL4'!J8</f>
        <v>7276.5550859946234</v>
      </c>
      <c r="K8" s="5">
        <f>'AVL 1'!K8+'AVL 2'!K8+'AVL 3'!K8+'AVL4'!K8</f>
        <v>7371.0029849946241</v>
      </c>
      <c r="L8" s="5">
        <f>'AVL 1'!L8+'AVL 2'!L8+'AVL 3'!L8+'AVL4'!L8</f>
        <v>7349.0056759946237</v>
      </c>
      <c r="M8" s="5">
        <f>'AVL 1'!M8+'AVL 2'!M8+'AVL 3'!M8+'AVL4'!M8</f>
        <v>7197.8238984946238</v>
      </c>
      <c r="N8" s="5">
        <f>'AVL 1'!N8+'AVL 2'!N8+'AVL 3'!N8+'AVL4'!N8</f>
        <v>7066.1188977446236</v>
      </c>
      <c r="O8" s="5">
        <f>'AVL 1'!O8+'AVL 2'!O8+'AVL 3'!O8+'AVL4'!O8</f>
        <v>7306.0774624946243</v>
      </c>
      <c r="P8" s="5">
        <f>'AVL 1'!P8+'AVL 2'!P8+'AVL 3'!P8+'AVL4'!P8</f>
        <v>7676.8091329946237</v>
      </c>
      <c r="Q8" s="5">
        <f>'AVL 1'!Q8+'AVL 2'!Q8+'AVL 3'!Q8+'AVL4'!Q8</f>
        <v>7411.0618722446234</v>
      </c>
      <c r="R8" s="5">
        <f>'AVL 1'!R8+'AVL 2'!R8+'AVL 3'!R8+'AVL4'!R8</f>
        <v>7450.1170402446241</v>
      </c>
      <c r="S8" s="5">
        <f>'AVL 1'!S8+'AVL 2'!S8+'AVL 3'!S8+'AVL4'!S8</f>
        <v>7497.2891657446235</v>
      </c>
      <c r="T8" s="5">
        <f>'AVL 1'!T8+'AVL 2'!T8+'AVL 3'!T8+'AVL4'!T8</f>
        <v>7539.8607332446245</v>
      </c>
      <c r="U8" s="5">
        <f>'AVL 1'!U8+'AVL 2'!U8+'AVL 3'!U8+'AVL4'!U8</f>
        <v>7220.550644244624</v>
      </c>
      <c r="V8" s="5">
        <f>'AVL 1'!V8+'AVL 2'!V8+'AVL 3'!V8+'AVL4'!V8</f>
        <v>7218.1599897446231</v>
      </c>
      <c r="W8" s="5">
        <f>'AVL 1'!W8+'AVL 2'!W8+'AVL 3'!W8+'AVL4'!W8</f>
        <v>7523.5371037446239</v>
      </c>
      <c r="X8" s="5">
        <f>'AVL 1'!X8+'AVL 2'!X8+'AVL 3'!X8+'AVL4'!X8</f>
        <v>7287.9276477446238</v>
      </c>
      <c r="Y8" s="5">
        <f>'AVL 1'!Y8+'AVL 2'!Y8+'AVL 3'!Y8+'AVL4'!Y8</f>
        <v>6670.3317052446237</v>
      </c>
      <c r="Z8" s="5">
        <f>'AVL 1'!Z8+'AVL 2'!Z8+'AVL 3'!Z8+'AVL4'!Z8</f>
        <v>6545.4999657446233</v>
      </c>
      <c r="AA8" s="5">
        <f>'AVL 1'!AA8+'AVL 2'!AA8+'AVL 3'!AA8+'AVL4'!AA8</f>
        <v>6719.1696902446238</v>
      </c>
      <c r="AB8" s="5">
        <f>'AVL 1'!AB8+'AVL 2'!AB8+'AVL 3'!AB8+'AVL4'!AB8</f>
        <v>6591.7721302446243</v>
      </c>
      <c r="AC8" s="5">
        <f>'AVL 1'!AC8+'AVL 2'!AC8+'AVL 3'!AC8+'AVL4'!AC8</f>
        <v>6587.931111244623</v>
      </c>
      <c r="AD8" s="5">
        <f>'AVL 1'!AD8+'AVL 2'!AD8+'AVL 3'!AD8+'AVL4'!AD8</f>
        <v>6436.2877132446247</v>
      </c>
      <c r="AE8" s="5">
        <f>'AVL 1'!AE8+'AVL 2'!AE8+'AVL 3'!AE8+'AVL4'!AE8</f>
        <v>6510.9983202446238</v>
      </c>
      <c r="AF8" s="5">
        <f>'AVL 1'!AF8+'AVL 2'!AF8+'AVL 3'!AF8+'AVL4'!AF8</f>
        <v>6702.6667387446232</v>
      </c>
    </row>
    <row r="9" spans="1:32" ht="120" customHeight="1" x14ac:dyDescent="0.75">
      <c r="A9" s="4" t="s">
        <v>7</v>
      </c>
      <c r="B9" s="5">
        <f>'AVL 1'!B9+'AVL 2'!B9+'AVL 3'!B9+'AVL4'!B9</f>
        <v>7967.396817494624</v>
      </c>
      <c r="C9" s="5">
        <f>'AVL 1'!C9+'AVL 2'!C9+'AVL 3'!C9+'AVL4'!C9</f>
        <v>7673.9413909946234</v>
      </c>
      <c r="D9" s="5">
        <f>'AVL 1'!D9+'AVL 2'!D9+'AVL 3'!D9+'AVL4'!D9</f>
        <v>7503.6666929946223</v>
      </c>
      <c r="E9" s="5">
        <f>'AVL 1'!E9+'AVL 2'!E9+'AVL 3'!E9+'AVL4'!E9</f>
        <v>7402.4196839946235</v>
      </c>
      <c r="F9" s="5">
        <f>'AVL 1'!F9+'AVL 2'!F9+'AVL 3'!F9+'AVL4'!F9</f>
        <v>7847.6447349946229</v>
      </c>
      <c r="G9" s="5">
        <f>'AVL 1'!G9+'AVL 2'!G9+'AVL 3'!G9+'AVL4'!G9</f>
        <v>7926.0112769946227</v>
      </c>
      <c r="H9" s="5">
        <f>'AVL 1'!H9+'AVL 2'!H9+'AVL 3'!H9+'AVL4'!H9</f>
        <v>8094.6283409946227</v>
      </c>
      <c r="I9" s="5">
        <f>'AVL 1'!I9+'AVL 2'!I9+'AVL 3'!I9+'AVL4'!I9</f>
        <v>8053.1546879946236</v>
      </c>
      <c r="J9" s="5">
        <f>'AVL 1'!J9+'AVL 2'!J9+'AVL 3'!J9+'AVL4'!J9</f>
        <v>7992.726943744623</v>
      </c>
      <c r="K9" s="5">
        <f>'AVL 1'!K9+'AVL 2'!K9+'AVL 3'!K9+'AVL4'!K9</f>
        <v>8049.709991744623</v>
      </c>
      <c r="L9" s="5">
        <f>'AVL 1'!L9+'AVL 2'!L9+'AVL 3'!L9+'AVL4'!L9</f>
        <v>8077.6043057446223</v>
      </c>
      <c r="M9" s="5">
        <f>'AVL 1'!M9+'AVL 2'!M9+'AVL 3'!M9+'AVL4'!M9</f>
        <v>7877.7114107446232</v>
      </c>
      <c r="N9" s="5">
        <f>'AVL 1'!N9+'AVL 2'!N9+'AVL 3'!N9+'AVL4'!N9</f>
        <v>7765.6828399946226</v>
      </c>
      <c r="O9" s="5">
        <f>'AVL 1'!O9+'AVL 2'!O9+'AVL 3'!O9+'AVL4'!O9</f>
        <v>8051.5870289946233</v>
      </c>
      <c r="P9" s="5">
        <f>'AVL 1'!P9+'AVL 2'!P9+'AVL 3'!P9+'AVL4'!P9</f>
        <v>8403.453514494624</v>
      </c>
      <c r="Q9" s="5">
        <f>'AVL 1'!Q9+'AVL 2'!Q9+'AVL 3'!Q9+'AVL4'!Q9</f>
        <v>8116.1463527446231</v>
      </c>
      <c r="R9" s="5">
        <f>'AVL 1'!R9+'AVL 2'!R9+'AVL 3'!R9+'AVL4'!R9</f>
        <v>8225.974912744623</v>
      </c>
      <c r="S9" s="5">
        <f>'AVL 1'!S9+'AVL 2'!S9+'AVL 3'!S9+'AVL4'!S9</f>
        <v>8176.4092697446231</v>
      </c>
      <c r="T9" s="5">
        <f>'AVL 1'!T9+'AVL 2'!T9+'AVL 3'!T9+'AVL4'!T9</f>
        <v>8191.526725744623</v>
      </c>
      <c r="U9" s="5">
        <f>'AVL 1'!U9+'AVL 2'!U9+'AVL 3'!U9+'AVL4'!U9</f>
        <v>7934.1822027446233</v>
      </c>
      <c r="V9" s="5">
        <f>'AVL 1'!V9+'AVL 2'!V9+'AVL 3'!V9+'AVL4'!V9</f>
        <v>7949.8293577446238</v>
      </c>
      <c r="W9" s="5">
        <f>'AVL 1'!W9+'AVL 2'!W9+'AVL 3'!W9+'AVL4'!W9</f>
        <v>8237.8882467446238</v>
      </c>
      <c r="X9" s="5">
        <f>'AVL 1'!X9+'AVL 2'!X9+'AVL 3'!X9+'AVL4'!X9</f>
        <v>8045.4698407446231</v>
      </c>
      <c r="Y9" s="5">
        <f>'AVL 1'!Y9+'AVL 2'!Y9+'AVL 3'!Y9+'AVL4'!Y9</f>
        <v>7398.2159637446239</v>
      </c>
      <c r="Z9" s="5">
        <f>'AVL 1'!Z9+'AVL 2'!Z9+'AVL 3'!Z9+'AVL4'!Z9</f>
        <v>7232.395119744624</v>
      </c>
      <c r="AA9" s="5">
        <f>'AVL 1'!AA9+'AVL 2'!AA9+'AVL 3'!AA9+'AVL4'!AA9</f>
        <v>7485.3439337446234</v>
      </c>
      <c r="AB9" s="5">
        <f>'AVL 1'!AB9+'AVL 2'!AB9+'AVL 3'!AB9+'AVL4'!AB9</f>
        <v>7345.8919527446233</v>
      </c>
      <c r="AC9" s="5">
        <f>'AVL 1'!AC9+'AVL 2'!AC9+'AVL 3'!AC9+'AVL4'!AC9</f>
        <v>7283.2308082446234</v>
      </c>
      <c r="AD9" s="5">
        <f>'AVL 1'!AD9+'AVL 2'!AD9+'AVL 3'!AD9+'AVL4'!AD9</f>
        <v>7159.583734244623</v>
      </c>
      <c r="AE9" s="5">
        <f>'AVL 1'!AE9+'AVL 2'!AE9+'AVL 3'!AE9+'AVL4'!AE9</f>
        <v>7203.5231292446224</v>
      </c>
      <c r="AF9" s="5">
        <f>'AVL 1'!AF9+'AVL 2'!AF9+'AVL 3'!AF9+'AVL4'!AF9</f>
        <v>7384.1354632446237</v>
      </c>
    </row>
    <row r="10" spans="1:32" ht="120" customHeight="1" x14ac:dyDescent="0.75">
      <c r="A10" s="4" t="s">
        <v>8</v>
      </c>
      <c r="B10" s="5">
        <f>'AVL 1'!B10+'AVL 2'!B10+'AVL 3'!B10+'AVL4'!B10</f>
        <v>8098.3310494946236</v>
      </c>
      <c r="C10" s="5">
        <f>'AVL 1'!C10+'AVL 2'!C10+'AVL 3'!C10+'AVL4'!C10</f>
        <v>7748.4840864946227</v>
      </c>
      <c r="D10" s="5">
        <f>'AVL 1'!D10+'AVL 2'!D10+'AVL 3'!D10+'AVL4'!D10</f>
        <v>7590.0733474946228</v>
      </c>
      <c r="E10" s="5">
        <f>'AVL 1'!E10+'AVL 2'!E10+'AVL 3'!E10+'AVL4'!E10</f>
        <v>7457.2375309946237</v>
      </c>
      <c r="F10" s="5">
        <f>'AVL 1'!F10+'AVL 2'!F10+'AVL 3'!F10+'AVL4'!F10</f>
        <v>7906.7168569946225</v>
      </c>
      <c r="G10" s="5">
        <f>'AVL 1'!G10+'AVL 2'!G10+'AVL 3'!G10+'AVL4'!G10</f>
        <v>7963.8584124946228</v>
      </c>
      <c r="H10" s="5">
        <f>'AVL 1'!H10+'AVL 2'!H10+'AVL 3'!H10+'AVL4'!H10</f>
        <v>8166.5643764946235</v>
      </c>
      <c r="I10" s="5">
        <f>'AVL 1'!I10+'AVL 2'!I10+'AVL 3'!I10+'AVL4'!I10</f>
        <v>8142.5174334946241</v>
      </c>
      <c r="J10" s="5">
        <f>'AVL 1'!J10+'AVL 2'!J10+'AVL 3'!J10+'AVL4'!J10</f>
        <v>8131.3566444946227</v>
      </c>
      <c r="K10" s="5">
        <f>'AVL 1'!K10+'AVL 2'!K10+'AVL 3'!K10+'AVL4'!K10</f>
        <v>8166.7057884946244</v>
      </c>
      <c r="L10" s="5">
        <f>'AVL 1'!L10+'AVL 2'!L10+'AVL 3'!L10+'AVL4'!L10</f>
        <v>8091.469746744624</v>
      </c>
      <c r="M10" s="5">
        <f>'AVL 1'!M10+'AVL 2'!M10+'AVL 3'!M10+'AVL4'!M10</f>
        <v>8000.6169272446241</v>
      </c>
      <c r="N10" s="5">
        <f>'AVL 1'!N10+'AVL 2'!N10+'AVL 3'!N10+'AVL4'!N10</f>
        <v>7851.6437209946234</v>
      </c>
      <c r="O10" s="5">
        <f>'AVL 1'!O10+'AVL 2'!O10+'AVL 3'!O10+'AVL4'!O10</f>
        <v>8263.7036264946237</v>
      </c>
      <c r="P10" s="5">
        <f>'AVL 1'!P10+'AVL 2'!P10+'AVL 3'!P10+'AVL4'!P10</f>
        <v>8537.0674962446246</v>
      </c>
      <c r="Q10" s="5">
        <f>'AVL 1'!Q10+'AVL 2'!Q10+'AVL 3'!Q10+'AVL4'!Q10</f>
        <v>8312.8304532446236</v>
      </c>
      <c r="R10" s="5">
        <f>'AVL 1'!R10+'AVL 2'!R10+'AVL 3'!R10+'AVL4'!R10</f>
        <v>8467.1902452446229</v>
      </c>
      <c r="S10" s="5">
        <f>'AVL 1'!S10+'AVL 2'!S10+'AVL 3'!S10+'AVL4'!S10</f>
        <v>8464.495962244624</v>
      </c>
      <c r="T10" s="5">
        <f>'AVL 1'!T10+'AVL 2'!T10+'AVL 3'!T10+'AVL4'!T10</f>
        <v>8461.5428782446234</v>
      </c>
      <c r="U10" s="5">
        <f>'AVL 1'!U10+'AVL 2'!U10+'AVL 3'!U10+'AVL4'!U10</f>
        <v>8160.6795562446241</v>
      </c>
      <c r="V10" s="5">
        <f>'AVL 1'!V10+'AVL 2'!V10+'AVL 3'!V10+'AVL4'!V10</f>
        <v>8136.1219112446233</v>
      </c>
      <c r="W10" s="5">
        <f>'AVL 1'!W10+'AVL 2'!W10+'AVL 3'!W10+'AVL4'!W10</f>
        <v>8400.4521502446241</v>
      </c>
      <c r="X10" s="5">
        <f>'AVL 1'!X10+'AVL 2'!X10+'AVL 3'!X10+'AVL4'!X10</f>
        <v>8221.6477692446242</v>
      </c>
      <c r="Y10" s="5">
        <f>'AVL 1'!Y10+'AVL 2'!Y10+'AVL 3'!Y10+'AVL4'!Y10</f>
        <v>7578.9148672446227</v>
      </c>
      <c r="Z10" s="5">
        <f>'AVL 1'!Z10+'AVL 2'!Z10+'AVL 3'!Z10+'AVL4'!Z10</f>
        <v>7347.8474532446235</v>
      </c>
      <c r="AA10" s="5">
        <f>'AVL 1'!AA10+'AVL 2'!AA10+'AVL 3'!AA10+'AVL4'!AA10</f>
        <v>7646.3982172446231</v>
      </c>
      <c r="AB10" s="5">
        <f>'AVL 1'!AB10+'AVL 2'!AB10+'AVL 3'!AB10+'AVL4'!AB10</f>
        <v>7536.7188482446236</v>
      </c>
      <c r="AC10" s="5">
        <f>'AVL 1'!AC10+'AVL 2'!AC10+'AVL 3'!AC10+'AVL4'!AC10</f>
        <v>7423.0574702446229</v>
      </c>
      <c r="AD10" s="5">
        <f>'AVL 1'!AD10+'AVL 2'!AD10+'AVL 3'!AD10+'AVL4'!AD10</f>
        <v>7271.4574122446247</v>
      </c>
      <c r="AE10" s="5">
        <f>'AVL 1'!AE10+'AVL 2'!AE10+'AVL 3'!AE10+'AVL4'!AE10</f>
        <v>7303.0199872446228</v>
      </c>
      <c r="AF10" s="5">
        <f>'AVL 1'!AF10+'AVL 2'!AF10+'AVL 3'!AF10+'AVL4'!AF10</f>
        <v>7538.0788672446233</v>
      </c>
    </row>
    <row r="11" spans="1:32" ht="120" customHeight="1" x14ac:dyDescent="0.75">
      <c r="A11" s="4" t="s">
        <v>9</v>
      </c>
      <c r="B11" s="5">
        <f>'AVL 1'!B11+'AVL 2'!B11+'AVL 3'!B11+'AVL4'!B11</f>
        <v>7515.9350719946233</v>
      </c>
      <c r="C11" s="5">
        <f>'AVL 1'!C11+'AVL 2'!C11+'AVL 3'!C11+'AVL4'!C11</f>
        <v>6940.5492809946236</v>
      </c>
      <c r="D11" s="5">
        <f>'AVL 1'!D11+'AVL 2'!D11+'AVL 3'!D11+'AVL4'!D11</f>
        <v>7099.2062194946238</v>
      </c>
      <c r="E11" s="5">
        <f>'AVL 1'!E11+'AVL 2'!E11+'AVL 3'!E11+'AVL4'!E11</f>
        <v>6984.8332124946228</v>
      </c>
      <c r="F11" s="5">
        <f>'AVL 1'!F11+'AVL 2'!F11+'AVL 3'!F11+'AVL4'!F11</f>
        <v>7377.881031494624</v>
      </c>
      <c r="G11" s="5">
        <f>'AVL 1'!G11+'AVL 2'!G11+'AVL 3'!G11+'AVL4'!G11</f>
        <v>7508.5179024946228</v>
      </c>
      <c r="H11" s="5">
        <f>'AVL 1'!H11+'AVL 2'!H11+'AVL 3'!H11+'AVL4'!H11</f>
        <v>7679.7616024946237</v>
      </c>
      <c r="I11" s="5">
        <f>'AVL 1'!I11+'AVL 2'!I11+'AVL 3'!I11+'AVL4'!I11</f>
        <v>7486.2532724946232</v>
      </c>
      <c r="J11" s="5">
        <f>'AVL 1'!J11+'AVL 2'!J11+'AVL 3'!J11+'AVL4'!J11</f>
        <v>7635.7021544946238</v>
      </c>
      <c r="K11" s="5">
        <f>'AVL 1'!K11+'AVL 2'!K11+'AVL 3'!K11+'AVL4'!K11</f>
        <v>7639.8624644946231</v>
      </c>
      <c r="L11" s="5">
        <f>'AVL 1'!L11+'AVL 2'!L11+'AVL 3'!L11+'AVL4'!L11</f>
        <v>7650.2589454946228</v>
      </c>
      <c r="M11" s="5">
        <f>'AVL 1'!M11+'AVL 2'!M11+'AVL 3'!M11+'AVL4'!M11</f>
        <v>7557.4890474946242</v>
      </c>
      <c r="N11" s="5">
        <f>'AVL 1'!N11+'AVL 2'!N11+'AVL 3'!N11+'AVL4'!N11</f>
        <v>7363.8601444946235</v>
      </c>
      <c r="O11" s="5">
        <f>'AVL 1'!O11+'AVL 2'!O11+'AVL 3'!O11+'AVL4'!O11</f>
        <v>8003.1498764946246</v>
      </c>
      <c r="P11" s="5">
        <f>'AVL 1'!P11+'AVL 2'!P11+'AVL 3'!P11+'AVL4'!P11</f>
        <v>8056.8350394946228</v>
      </c>
      <c r="Q11" s="5">
        <f>'AVL 1'!Q11+'AVL 2'!Q11+'AVL 3'!Q11+'AVL4'!Q11</f>
        <v>7727.1420454946237</v>
      </c>
      <c r="R11" s="5">
        <f>'AVL 1'!R11+'AVL 2'!R11+'AVL 3'!R11+'AVL4'!R11</f>
        <v>7868.6421294946231</v>
      </c>
      <c r="S11" s="5">
        <f>'AVL 1'!S11+'AVL 2'!S11+'AVL 3'!S11+'AVL4'!S11</f>
        <v>7856.7576894946251</v>
      </c>
      <c r="T11" s="5">
        <f>'AVL 1'!T11+'AVL 2'!T11+'AVL 3'!T11+'AVL4'!T11</f>
        <v>7855.9048734946246</v>
      </c>
      <c r="U11" s="5">
        <f>'AVL 1'!U11+'AVL 2'!U11+'AVL 3'!U11+'AVL4'!U11</f>
        <v>7587.3619734946242</v>
      </c>
      <c r="V11" s="5">
        <f>'AVL 1'!V11+'AVL 2'!V11+'AVL 3'!V11+'AVL4'!V11</f>
        <v>7527.3255464946233</v>
      </c>
      <c r="W11" s="5">
        <f>'AVL 1'!W11+'AVL 2'!W11+'AVL 3'!W11+'AVL4'!W11</f>
        <v>7767.6241504946229</v>
      </c>
      <c r="X11" s="5">
        <f>'AVL 1'!X11+'AVL 2'!X11+'AVL 3'!X11+'AVL4'!X11</f>
        <v>7644.2436044946244</v>
      </c>
      <c r="Y11" s="5">
        <f>'AVL 1'!Y11+'AVL 2'!Y11+'AVL 3'!Y11+'AVL4'!Y11</f>
        <v>6949.484256494623</v>
      </c>
      <c r="Z11" s="5">
        <f>'AVL 1'!Z11+'AVL 2'!Z11+'AVL 3'!Z11+'AVL4'!Z11</f>
        <v>6917.2385824946232</v>
      </c>
      <c r="AA11" s="5">
        <f>'AVL 1'!AA11+'AVL 2'!AA11+'AVL 3'!AA11+'AVL4'!AA11</f>
        <v>7036.3808464946233</v>
      </c>
      <c r="AB11" s="5">
        <f>'AVL 1'!AB11+'AVL 2'!AB11+'AVL 3'!AB11+'AVL4'!AB11</f>
        <v>6849.0421684946232</v>
      </c>
      <c r="AC11" s="5">
        <f>'AVL 1'!AC11+'AVL 2'!AC11+'AVL 3'!AC11+'AVL4'!AC11</f>
        <v>6890.3103979946245</v>
      </c>
      <c r="AD11" s="5">
        <f>'AVL 1'!AD11+'AVL 2'!AD11+'AVL 3'!AD11+'AVL4'!AD11</f>
        <v>6736.1975304946245</v>
      </c>
      <c r="AE11" s="5">
        <f>'AVL 1'!AE11+'AVL 2'!AE11+'AVL 3'!AE11+'AVL4'!AE11</f>
        <v>6759.3037864946236</v>
      </c>
      <c r="AF11" s="5">
        <f>'AVL 1'!AF11+'AVL 2'!AF11+'AVL 3'!AF11+'AVL4'!AF11</f>
        <v>6969.1458834946243</v>
      </c>
    </row>
    <row r="12" spans="1:32" ht="120" customHeight="1" x14ac:dyDescent="0.75">
      <c r="A12" s="4" t="s">
        <v>10</v>
      </c>
      <c r="B12" s="5">
        <f>'AVL 1'!B12+'AVL 2'!B12+'AVL 3'!B12+'AVL4'!B12</f>
        <v>7320.1238774946232</v>
      </c>
      <c r="C12" s="5">
        <f>'AVL 1'!C12+'AVL 2'!C12+'AVL 3'!C12+'AVL4'!C12</f>
        <v>6676.3230614946233</v>
      </c>
      <c r="D12" s="5">
        <f>'AVL 1'!D12+'AVL 2'!D12+'AVL 3'!D12+'AVL4'!D12</f>
        <v>6816.9195504946229</v>
      </c>
      <c r="E12" s="5">
        <f>'AVL 1'!E12+'AVL 2'!E12+'AVL 3'!E12+'AVL4'!E12</f>
        <v>6699.7598989946237</v>
      </c>
      <c r="F12" s="5">
        <f>'AVL 1'!F12+'AVL 2'!F12+'AVL 3'!F12+'AVL4'!F12</f>
        <v>7190.1905179946243</v>
      </c>
      <c r="G12" s="5">
        <f>'AVL 1'!G12+'AVL 2'!G12+'AVL 3'!G12+'AVL4'!G12</f>
        <v>7208.930525494623</v>
      </c>
      <c r="H12" s="5">
        <f>'AVL 1'!H12+'AVL 2'!H12+'AVL 3'!H12+'AVL4'!H12</f>
        <v>7414.705230994623</v>
      </c>
      <c r="I12" s="5">
        <f>'AVL 1'!I12+'AVL 2'!I12+'AVL 3'!I12+'AVL4'!I12</f>
        <v>7319.3275579946239</v>
      </c>
      <c r="J12" s="5">
        <f>'AVL 1'!J12+'AVL 2'!J12+'AVL 3'!J12+'AVL4'!J12</f>
        <v>7544.1021934946239</v>
      </c>
      <c r="K12" s="5">
        <f>'AVL 1'!K12+'AVL 2'!K12+'AVL 3'!K12+'AVL4'!K12</f>
        <v>7549.4847014946245</v>
      </c>
      <c r="L12" s="5">
        <f>'AVL 1'!L12+'AVL 2'!L12+'AVL 3'!L12+'AVL4'!L12</f>
        <v>7522.5872844946243</v>
      </c>
      <c r="M12" s="5">
        <f>'AVL 1'!M12+'AVL 2'!M12+'AVL 3'!M12+'AVL4'!M12</f>
        <v>7425.336590494624</v>
      </c>
      <c r="N12" s="5">
        <f>'AVL 1'!N12+'AVL 2'!N12+'AVL 3'!N12+'AVL4'!N12</f>
        <v>7074.4390384946237</v>
      </c>
      <c r="O12" s="5">
        <f>'AVL 1'!O12+'AVL 2'!O12+'AVL 3'!O12+'AVL4'!O12</f>
        <v>7876.9907144946228</v>
      </c>
      <c r="P12" s="5">
        <f>'AVL 1'!P12+'AVL 2'!P12+'AVL 3'!P12+'AVL4'!P12</f>
        <v>7881.3806474946232</v>
      </c>
      <c r="Q12" s="5">
        <f>'AVL 1'!Q12+'AVL 2'!Q12+'AVL 3'!Q12+'AVL4'!Q12</f>
        <v>7537.2712024946231</v>
      </c>
      <c r="R12" s="5">
        <f>'AVL 1'!R12+'AVL 2'!R12+'AVL 3'!R12+'AVL4'!R12</f>
        <v>7625.3582114946239</v>
      </c>
      <c r="S12" s="5">
        <f>'AVL 1'!S12+'AVL 2'!S12+'AVL 3'!S12+'AVL4'!S12</f>
        <v>7651.5327414946241</v>
      </c>
      <c r="T12" s="5">
        <f>'AVL 1'!T12+'AVL 2'!T12+'AVL 3'!T12+'AVL4'!T12</f>
        <v>7659.002391494625</v>
      </c>
      <c r="U12" s="5">
        <f>'AVL 1'!U12+'AVL 2'!U12+'AVL 3'!U12+'AVL4'!U12</f>
        <v>7405.0887654946237</v>
      </c>
      <c r="V12" s="5">
        <f>'AVL 1'!V12+'AVL 2'!V12+'AVL 3'!V12+'AVL4'!V12</f>
        <v>7356.9798184946249</v>
      </c>
      <c r="W12" s="5">
        <f>'AVL 1'!W12+'AVL 2'!W12+'AVL 3'!W12+'AVL4'!W12</f>
        <v>7517.7170469946241</v>
      </c>
      <c r="X12" s="5">
        <f>'AVL 1'!X12+'AVL 2'!X12+'AVL 3'!X12+'AVL4'!X12</f>
        <v>7501.9022844946248</v>
      </c>
      <c r="Y12" s="5">
        <f>'AVL 1'!Y12+'AVL 2'!Y12+'AVL 3'!Y12+'AVL4'!Y12</f>
        <v>6785.6014074946233</v>
      </c>
      <c r="Z12" s="5">
        <f>'AVL 1'!Z12+'AVL 2'!Z12+'AVL 3'!Z12+'AVL4'!Z12</f>
        <v>6672.2479004946235</v>
      </c>
      <c r="AA12" s="5">
        <f>'AVL 1'!AA12+'AVL 2'!AA12+'AVL 3'!AA12+'AVL4'!AA12</f>
        <v>6836.8331524946225</v>
      </c>
      <c r="AB12" s="5">
        <f>'AVL 1'!AB12+'AVL 2'!AB12+'AVL 3'!AB12+'AVL4'!AB12</f>
        <v>6601.3032107446234</v>
      </c>
      <c r="AC12" s="5">
        <f>'AVL 1'!AC12+'AVL 2'!AC12+'AVL 3'!AC12+'AVL4'!AC12</f>
        <v>6565.8503932446238</v>
      </c>
      <c r="AD12" s="5">
        <f>'AVL 1'!AD12+'AVL 2'!AD12+'AVL 3'!AD12+'AVL4'!AD12</f>
        <v>6455.5714492446241</v>
      </c>
      <c r="AE12" s="5">
        <f>'AVL 1'!AE12+'AVL 2'!AE12+'AVL 3'!AE12+'AVL4'!AE12</f>
        <v>6468.114455244624</v>
      </c>
      <c r="AF12" s="5">
        <f>'AVL 1'!AF12+'AVL 2'!AF12+'AVL 3'!AF12+'AVL4'!AF12</f>
        <v>6649.8837102446232</v>
      </c>
    </row>
    <row r="13" spans="1:32" ht="120" customHeight="1" x14ac:dyDescent="0.75">
      <c r="A13" s="4" t="s">
        <v>11</v>
      </c>
      <c r="B13" s="5">
        <f>'AVL 1'!B13+'AVL 2'!B13+'AVL 3'!B13+'AVL4'!B13</f>
        <v>7147.0492254946239</v>
      </c>
      <c r="C13" s="5">
        <f>'AVL 1'!C13+'AVL 2'!C13+'AVL 3'!C13+'AVL4'!C13</f>
        <v>6456.1446094946232</v>
      </c>
      <c r="D13" s="5">
        <f>'AVL 1'!D13+'AVL 2'!D13+'AVL 3'!D13+'AVL4'!D13</f>
        <v>6644.0136954946238</v>
      </c>
      <c r="E13" s="5">
        <f>'AVL 1'!E13+'AVL 2'!E13+'AVL 3'!E13+'AVL4'!E13</f>
        <v>6539.2370404946232</v>
      </c>
      <c r="F13" s="5">
        <f>'AVL 1'!F13+'AVL 2'!F13+'AVL 3'!F13+'AVL4'!F13</f>
        <v>6921.1027564946235</v>
      </c>
      <c r="G13" s="5">
        <f>'AVL 1'!G13+'AVL 2'!G13+'AVL 3'!G13+'AVL4'!G13</f>
        <v>7043.0941784946235</v>
      </c>
      <c r="H13" s="5">
        <f>'AVL 1'!H13+'AVL 2'!H13+'AVL 3'!H13+'AVL4'!H13</f>
        <v>7231.8539034946243</v>
      </c>
      <c r="I13" s="5">
        <f>'AVL 1'!I13+'AVL 2'!I13+'AVL 3'!I13+'AVL4'!I13</f>
        <v>7057.1455534946235</v>
      </c>
      <c r="J13" s="5">
        <f>'AVL 1'!J13+'AVL 2'!J13+'AVL 3'!J13+'AVL4'!J13</f>
        <v>7446.1269697446241</v>
      </c>
      <c r="K13" s="5">
        <f>'AVL 1'!K13+'AVL 2'!K13+'AVL 3'!K13+'AVL4'!K13</f>
        <v>7485.2440217446238</v>
      </c>
      <c r="L13" s="5">
        <f>'AVL 1'!L13+'AVL 2'!L13+'AVL 3'!L13+'AVL4'!L13</f>
        <v>7218.7587284946239</v>
      </c>
      <c r="M13" s="5">
        <f>'AVL 1'!M13+'AVL 2'!M13+'AVL 3'!M13+'AVL4'!M13</f>
        <v>7345.272711994623</v>
      </c>
      <c r="N13" s="5">
        <f>'AVL 1'!N13+'AVL 2'!N13+'AVL 3'!N13+'AVL4'!N13</f>
        <v>6833.6677469946244</v>
      </c>
      <c r="O13" s="5">
        <f>'AVL 1'!O13+'AVL 2'!O13+'AVL 3'!O13+'AVL4'!O13</f>
        <v>7694.9124314946239</v>
      </c>
      <c r="P13" s="5">
        <f>'AVL 1'!P13+'AVL 2'!P13+'AVL 3'!P13+'AVL4'!P13</f>
        <v>7869.8382939946241</v>
      </c>
      <c r="Q13" s="5">
        <f>'AVL 1'!Q13+'AVL 2'!Q13+'AVL 3'!Q13+'AVL4'!Q13</f>
        <v>7367.2991739946247</v>
      </c>
      <c r="R13" s="5">
        <f>'AVL 1'!R13+'AVL 2'!R13+'AVL 3'!R13+'AVL4'!R13</f>
        <v>7544.6627539946239</v>
      </c>
      <c r="S13" s="5">
        <f>'AVL 1'!S13+'AVL 2'!S13+'AVL 3'!S13+'AVL4'!S13</f>
        <v>7544.4009579946232</v>
      </c>
      <c r="T13" s="5">
        <f>'AVL 1'!T13+'AVL 2'!T13+'AVL 3'!T13+'AVL4'!T13</f>
        <v>7546.2106089946246</v>
      </c>
      <c r="U13" s="5">
        <f>'AVL 1'!U13+'AVL 2'!U13+'AVL 3'!U13+'AVL4'!U13</f>
        <v>7297.4352529946227</v>
      </c>
      <c r="V13" s="5">
        <f>'AVL 1'!V13+'AVL 2'!V13+'AVL 3'!V13+'AVL4'!V13</f>
        <v>7288.0634379946241</v>
      </c>
      <c r="W13" s="5">
        <f>'AVL 1'!W13+'AVL 2'!W13+'AVL 3'!W13+'AVL4'!W13</f>
        <v>7398.1699534946238</v>
      </c>
      <c r="X13" s="5">
        <f>'AVL 1'!X13+'AVL 2'!X13+'AVL 3'!X13+'AVL4'!X13</f>
        <v>7249.8083674946238</v>
      </c>
      <c r="Y13" s="5">
        <f>'AVL 1'!Y13+'AVL 2'!Y13+'AVL 3'!Y13+'AVL4'!Y13</f>
        <v>6618.3900757446227</v>
      </c>
      <c r="Z13" s="5">
        <f>'AVL 1'!Z13+'AVL 2'!Z13+'AVL 3'!Z13+'AVL4'!Z13</f>
        <v>6435.5464637446239</v>
      </c>
      <c r="AA13" s="5">
        <f>'AVL 1'!AA13+'AVL 2'!AA13+'AVL 3'!AA13+'AVL4'!AA13</f>
        <v>6647.5070817446231</v>
      </c>
      <c r="AB13" s="5">
        <f>'AVL 1'!AB13+'AVL 2'!AB13+'AVL 3'!AB13+'AVL4'!AB13</f>
        <v>6470.618890494623</v>
      </c>
      <c r="AC13" s="5">
        <f>'AVL 1'!AC13+'AVL 2'!AC13+'AVL 3'!AC13+'AVL4'!AC13</f>
        <v>6425.7796264946246</v>
      </c>
      <c r="AD13" s="5">
        <f>'AVL 1'!AD13+'AVL 2'!AD13+'AVL 3'!AD13+'AVL4'!AD13</f>
        <v>6283.6506424946238</v>
      </c>
      <c r="AE13" s="5">
        <f>'AVL 1'!AE13+'AVL 2'!AE13+'AVL 3'!AE13+'AVL4'!AE13</f>
        <v>6291.5655684946232</v>
      </c>
      <c r="AF13" s="5">
        <f>'AVL 1'!AF13+'AVL 2'!AF13+'AVL 3'!AF13+'AVL4'!AF13</f>
        <v>6517.6036034946228</v>
      </c>
    </row>
    <row r="14" spans="1:32" ht="120" customHeight="1" x14ac:dyDescent="0.75">
      <c r="A14" s="4" t="s">
        <v>12</v>
      </c>
      <c r="B14" s="5">
        <f>'AVL 1'!B14+'AVL 2'!B14+'AVL 3'!B14+'AVL4'!B14</f>
        <v>7116.6163234946234</v>
      </c>
      <c r="C14" s="5">
        <f>'AVL 1'!C14+'AVL 2'!C14+'AVL 3'!C14+'AVL4'!C14</f>
        <v>6503.5558394946238</v>
      </c>
      <c r="D14" s="5">
        <f>'AVL 1'!D14+'AVL 2'!D14+'AVL 3'!D14+'AVL4'!D14</f>
        <v>6617.2862354946228</v>
      </c>
      <c r="E14" s="5">
        <f>'AVL 1'!E14+'AVL 2'!E14+'AVL 3'!E14+'AVL4'!E14</f>
        <v>6547.4772074946231</v>
      </c>
      <c r="F14" s="5">
        <f>'AVL 1'!F14+'AVL 2'!F14+'AVL 3'!F14+'AVL4'!F14</f>
        <v>6934.9445764946231</v>
      </c>
      <c r="G14" s="5">
        <f>'AVL 1'!G14+'AVL 2'!G14+'AVL 3'!G14+'AVL4'!G14</f>
        <v>7021.247772494623</v>
      </c>
      <c r="H14" s="5">
        <f>'AVL 1'!H14+'AVL 2'!H14+'AVL 3'!H14+'AVL4'!H14</f>
        <v>7217.9279074946244</v>
      </c>
      <c r="I14" s="5">
        <f>'AVL 1'!I14+'AVL 2'!I14+'AVL 3'!I14+'AVL4'!I14</f>
        <v>7016.2530574946231</v>
      </c>
      <c r="J14" s="5">
        <f>'AVL 1'!J14+'AVL 2'!J14+'AVL 3'!J14+'AVL4'!J14</f>
        <v>7224.7677594946235</v>
      </c>
      <c r="K14" s="5">
        <f>'AVL 1'!K14+'AVL 2'!K14+'AVL 3'!K14+'AVL4'!K14</f>
        <v>7243.248151494623</v>
      </c>
      <c r="L14" s="5">
        <f>'AVL 1'!L14+'AVL 2'!L14+'AVL 3'!L14+'AVL4'!L14</f>
        <v>6979.523595994624</v>
      </c>
      <c r="M14" s="5">
        <f>'AVL 1'!M14+'AVL 2'!M14+'AVL 3'!M14+'AVL4'!M14</f>
        <v>6987.318678994623</v>
      </c>
      <c r="N14" s="5">
        <f>'AVL 1'!N14+'AVL 2'!N14+'AVL 3'!N14+'AVL4'!N14</f>
        <v>6628.1006264946227</v>
      </c>
      <c r="O14" s="5">
        <f>'AVL 1'!O14+'AVL 2'!O14+'AVL 3'!O14+'AVL4'!O14</f>
        <v>7447.2380359946237</v>
      </c>
      <c r="P14" s="5">
        <f>'AVL 1'!P14+'AVL 2'!P14+'AVL 3'!P14+'AVL4'!P14</f>
        <v>7549.6404159946233</v>
      </c>
      <c r="Q14" s="5">
        <f>'AVL 1'!Q14+'AVL 2'!Q14+'AVL 3'!Q14+'AVL4'!Q14</f>
        <v>7175.4097589946232</v>
      </c>
      <c r="R14" s="5">
        <f>'AVL 1'!R14+'AVL 2'!R14+'AVL 3'!R14+'AVL4'!R14</f>
        <v>7300.184141494623</v>
      </c>
      <c r="S14" s="5">
        <f>'AVL 1'!S14+'AVL 2'!S14+'AVL 3'!S14+'AVL4'!S14</f>
        <v>7253.2651149946232</v>
      </c>
      <c r="T14" s="5">
        <f>'AVL 1'!T14+'AVL 2'!T14+'AVL 3'!T14+'AVL4'!T14</f>
        <v>7331.4445829946235</v>
      </c>
      <c r="U14" s="5">
        <f>'AVL 1'!U14+'AVL 2'!U14+'AVL 3'!U14+'AVL4'!U14</f>
        <v>7160.7644624946242</v>
      </c>
      <c r="V14" s="5">
        <f>'AVL 1'!V14+'AVL 2'!V14+'AVL 3'!V14+'AVL4'!V14</f>
        <v>7062.4708854946239</v>
      </c>
      <c r="W14" s="5">
        <f>'AVL 1'!W14+'AVL 2'!W14+'AVL 3'!W14+'AVL4'!W14</f>
        <v>7190.8289344946243</v>
      </c>
      <c r="X14" s="5">
        <f>'AVL 1'!X14+'AVL 2'!X14+'AVL 3'!X14+'AVL4'!X14</f>
        <v>7005.0780824946232</v>
      </c>
      <c r="Y14" s="5">
        <f>'AVL 1'!Y14+'AVL 2'!Y14+'AVL 3'!Y14+'AVL4'!Y14</f>
        <v>6470.9786924946238</v>
      </c>
      <c r="Z14" s="5">
        <f>'AVL 1'!Z14+'AVL 2'!Z14+'AVL 3'!Z14+'AVL4'!Z14</f>
        <v>6317.8338254946229</v>
      </c>
      <c r="AA14" s="5">
        <f>'AVL 1'!AA14+'AVL 2'!AA14+'AVL 3'!AA14+'AVL4'!AA14</f>
        <v>6533.5935164946241</v>
      </c>
      <c r="AB14" s="5">
        <f>'AVL 1'!AB14+'AVL 2'!AB14+'AVL 3'!AB14+'AVL4'!AB14</f>
        <v>6413.4850124946242</v>
      </c>
      <c r="AC14" s="5">
        <f>'AVL 1'!AC14+'AVL 2'!AC14+'AVL 3'!AC14+'AVL4'!AC14</f>
        <v>6303.8333334946237</v>
      </c>
      <c r="AD14" s="5">
        <f>'AVL 1'!AD14+'AVL 2'!AD14+'AVL 3'!AD14+'AVL4'!AD14</f>
        <v>6277.0721424946241</v>
      </c>
      <c r="AE14" s="5">
        <f>'AVL 1'!AE14+'AVL 2'!AE14+'AVL 3'!AE14+'AVL4'!AE14</f>
        <v>6273.3547924946233</v>
      </c>
      <c r="AF14" s="5">
        <f>'AVL 1'!AF14+'AVL 2'!AF14+'AVL 3'!AF14+'AVL4'!AF14</f>
        <v>6265.7502934946224</v>
      </c>
    </row>
    <row r="15" spans="1:32" ht="120" customHeight="1" x14ac:dyDescent="0.75">
      <c r="A15" s="4" t="s">
        <v>13</v>
      </c>
      <c r="B15" s="5">
        <f>'AVL 1'!B15+'AVL 2'!B15+'AVL 3'!B15+'AVL4'!B15</f>
        <v>7122.1212834946236</v>
      </c>
      <c r="C15" s="5">
        <f>'AVL 1'!C15+'AVL 2'!C15+'AVL 3'!C15+'AVL4'!C15</f>
        <v>6479.542149494624</v>
      </c>
      <c r="D15" s="5">
        <f>'AVL 1'!D15+'AVL 2'!D15+'AVL 3'!D15+'AVL4'!D15</f>
        <v>6304.5099854946238</v>
      </c>
      <c r="E15" s="5">
        <f>'AVL 1'!E15+'AVL 2'!E15+'AVL 3'!E15+'AVL4'!E15</f>
        <v>6560.2278324946237</v>
      </c>
      <c r="F15" s="5">
        <f>'AVL 1'!F15+'AVL 2'!F15+'AVL 3'!F15+'AVL4'!F15</f>
        <v>6928.8725264946243</v>
      </c>
      <c r="G15" s="5">
        <f>'AVL 1'!G15+'AVL 2'!G15+'AVL 3'!G15+'AVL4'!G15</f>
        <v>7014.9554074946236</v>
      </c>
      <c r="H15" s="5">
        <f>'AVL 1'!H15+'AVL 2'!H15+'AVL 3'!H15+'AVL4'!H15</f>
        <v>7254.535607494623</v>
      </c>
      <c r="I15" s="5">
        <f>'AVL 1'!I15+'AVL 2'!I15+'AVL 3'!I15+'AVL4'!I15</f>
        <v>7023.1153154946242</v>
      </c>
      <c r="J15" s="5">
        <f>'AVL 1'!J15+'AVL 2'!J15+'AVL 3'!J15+'AVL4'!J15</f>
        <v>7268.5174674946229</v>
      </c>
      <c r="K15" s="5">
        <f>'AVL 1'!K15+'AVL 2'!K15+'AVL 3'!K15+'AVL4'!K15</f>
        <v>7196.5175514946241</v>
      </c>
      <c r="L15" s="5">
        <f>'AVL 1'!L15+'AVL 2'!L15+'AVL 3'!L15+'AVL4'!L15</f>
        <v>6983.608335494624</v>
      </c>
      <c r="M15" s="5">
        <f>'AVL 1'!M15+'AVL 2'!M15+'AVL 3'!M15+'AVL4'!M15</f>
        <v>6967.0227034946238</v>
      </c>
      <c r="N15" s="5">
        <f>'AVL 1'!N15+'AVL 2'!N15+'AVL 3'!N15+'AVL4'!N15</f>
        <v>6546.1819364946241</v>
      </c>
      <c r="O15" s="5">
        <f>'AVL 1'!O15+'AVL 2'!O15+'AVL 3'!O15+'AVL4'!O15</f>
        <v>7407.7286789946229</v>
      </c>
      <c r="P15" s="5">
        <f>'AVL 1'!P15+'AVL 2'!P15+'AVL 3'!P15+'AVL4'!P15</f>
        <v>7436.4601604946238</v>
      </c>
      <c r="Q15" s="5">
        <f>'AVL 1'!Q15+'AVL 2'!Q15+'AVL 3'!Q15+'AVL4'!Q15</f>
        <v>7112.8148404946241</v>
      </c>
      <c r="R15" s="5">
        <f>'AVL 1'!R15+'AVL 2'!R15+'AVL 3'!R15+'AVL4'!R15</f>
        <v>7336.110092494624</v>
      </c>
      <c r="S15" s="5">
        <f>'AVL 1'!S15+'AVL 2'!S15+'AVL 3'!S15+'AVL4'!S15</f>
        <v>7241.3098544946242</v>
      </c>
      <c r="T15" s="5">
        <f>'AVL 1'!T15+'AVL 2'!T15+'AVL 3'!T15+'AVL4'!T15</f>
        <v>7278.938851494624</v>
      </c>
      <c r="U15" s="5">
        <f>'AVL 1'!U15+'AVL 2'!U15+'AVL 3'!U15+'AVL4'!U15</f>
        <v>7157.5283504946237</v>
      </c>
      <c r="V15" s="5">
        <f>'AVL 1'!V15+'AVL 2'!V15+'AVL 3'!V15+'AVL4'!V15</f>
        <v>7062.4936554946235</v>
      </c>
      <c r="W15" s="5">
        <f>'AVL 1'!W15+'AVL 2'!W15+'AVL 3'!W15+'AVL4'!W15</f>
        <v>7151.2155359946237</v>
      </c>
      <c r="X15" s="5">
        <f>'AVL 1'!X15+'AVL 2'!X15+'AVL 3'!X15+'AVL4'!X15</f>
        <v>7036.123707494623</v>
      </c>
      <c r="Y15" s="5">
        <f>'AVL 1'!Y15+'AVL 2'!Y15+'AVL 3'!Y15+'AVL4'!Y15</f>
        <v>6460.5842624946235</v>
      </c>
      <c r="Z15" s="5">
        <f>'AVL 1'!Z15+'AVL 2'!Z15+'AVL 3'!Z15+'AVL4'!Z15</f>
        <v>6377.6826954946227</v>
      </c>
      <c r="AA15" s="5">
        <f>'AVL 1'!AA15+'AVL 2'!AA15+'AVL 3'!AA15+'AVL4'!AA15</f>
        <v>6522.5179664946227</v>
      </c>
      <c r="AB15" s="5">
        <f>'AVL 1'!AB15+'AVL 2'!AB15+'AVL 3'!AB15+'AVL4'!AB15</f>
        <v>6399.3036434946225</v>
      </c>
      <c r="AC15" s="5">
        <f>'AVL 1'!AC15+'AVL 2'!AC15+'AVL 3'!AC15+'AVL4'!AC15</f>
        <v>6311.4503554946241</v>
      </c>
      <c r="AD15" s="5">
        <f>'AVL 1'!AD15+'AVL 2'!AD15+'AVL 3'!AD15+'AVL4'!AD15</f>
        <v>6233.1920524946236</v>
      </c>
      <c r="AE15" s="5">
        <f>'AVL 1'!AE15+'AVL 2'!AE15+'AVL 3'!AE15+'AVL4'!AE15</f>
        <v>6274.0938574946231</v>
      </c>
      <c r="AF15" s="5">
        <f>'AVL 1'!AF15+'AVL 2'!AF15+'AVL 3'!AF15+'AVL4'!AF15</f>
        <v>6301.4605434946225</v>
      </c>
    </row>
    <row r="16" spans="1:32" ht="120" customHeight="1" x14ac:dyDescent="0.75">
      <c r="A16" s="4" t="s">
        <v>14</v>
      </c>
      <c r="B16" s="5">
        <f>'AVL 1'!B16+'AVL 2'!B16+'AVL 3'!B16+'AVL4'!B16</f>
        <v>7124.5463934946238</v>
      </c>
      <c r="C16" s="5">
        <f>'AVL 1'!C16+'AVL 2'!C16+'AVL 3'!C16+'AVL4'!C16</f>
        <v>6499.3767524946234</v>
      </c>
      <c r="D16" s="5">
        <f>'AVL 1'!D16+'AVL 2'!D16+'AVL 3'!D16+'AVL4'!D16</f>
        <v>5985.753903494624</v>
      </c>
      <c r="E16" s="5">
        <f>'AVL 1'!E16+'AVL 2'!E16+'AVL 3'!E16+'AVL4'!E16</f>
        <v>6674.7430004946236</v>
      </c>
      <c r="F16" s="5">
        <f>'AVL 1'!F16+'AVL 2'!F16+'AVL 3'!F16+'AVL4'!F16</f>
        <v>6972.7792164946241</v>
      </c>
      <c r="G16" s="5">
        <f>'AVL 1'!G16+'AVL 2'!G16+'AVL 3'!G16+'AVL4'!G16</f>
        <v>7034.800407494623</v>
      </c>
      <c r="H16" s="5">
        <f>'AVL 1'!H16+'AVL 2'!H16+'AVL 3'!H16+'AVL4'!H16</f>
        <v>7250.9092074946238</v>
      </c>
      <c r="I16" s="5">
        <f>'AVL 1'!I16+'AVL 2'!I16+'AVL 3'!I16+'AVL4'!I16</f>
        <v>7018.3972734946237</v>
      </c>
      <c r="J16" s="5">
        <f>'AVL 1'!J16+'AVL 2'!J16+'AVL 3'!J16+'AVL4'!J16</f>
        <v>7266.0993414946224</v>
      </c>
      <c r="K16" s="5">
        <f>'AVL 1'!K16+'AVL 2'!K16+'AVL 3'!K16+'AVL4'!K16</f>
        <v>7190.5243914946241</v>
      </c>
      <c r="L16" s="5">
        <f>'AVL 1'!L16+'AVL 2'!L16+'AVL 3'!L16+'AVL4'!L16</f>
        <v>6937.5232534946244</v>
      </c>
      <c r="M16" s="5">
        <f>'AVL 1'!M16+'AVL 2'!M16+'AVL 3'!M16+'AVL4'!M16</f>
        <v>6766.8579489946242</v>
      </c>
      <c r="N16" s="5">
        <f>'AVL 1'!N16+'AVL 2'!N16+'AVL 3'!N16+'AVL4'!N16</f>
        <v>6528.3450204946239</v>
      </c>
      <c r="O16" s="5">
        <f>'AVL 1'!O16+'AVL 2'!O16+'AVL 3'!O16+'AVL4'!O16</f>
        <v>7409.2513667446237</v>
      </c>
      <c r="P16" s="5">
        <f>'AVL 1'!P16+'AVL 2'!P16+'AVL 3'!P16+'AVL4'!P16</f>
        <v>7425.5862104946227</v>
      </c>
      <c r="Q16" s="5">
        <f>'AVL 1'!Q16+'AVL 2'!Q16+'AVL 3'!Q16+'AVL4'!Q16</f>
        <v>7134.2783904946245</v>
      </c>
      <c r="R16" s="5">
        <f>'AVL 1'!R16+'AVL 2'!R16+'AVL 3'!R16+'AVL4'!R16</f>
        <v>7253.6941304946231</v>
      </c>
      <c r="S16" s="5">
        <f>'AVL 1'!S16+'AVL 2'!S16+'AVL 3'!S16+'AVL4'!S16</f>
        <v>7254.9398544946234</v>
      </c>
      <c r="T16" s="5">
        <f>'AVL 1'!T16+'AVL 2'!T16+'AVL 3'!T16+'AVL4'!T16</f>
        <v>7278.6450094946249</v>
      </c>
      <c r="U16" s="5">
        <f>'AVL 1'!U16+'AVL 2'!U16+'AVL 3'!U16+'AVL4'!U16</f>
        <v>7120.0381029946238</v>
      </c>
      <c r="V16" s="5">
        <f>'AVL 1'!V16+'AVL 2'!V16+'AVL 3'!V16+'AVL4'!V16</f>
        <v>7066.0868654946244</v>
      </c>
      <c r="W16" s="5">
        <f>'AVL 1'!W16+'AVL 2'!W16+'AVL 3'!W16+'AVL4'!W16</f>
        <v>7040.5595889946235</v>
      </c>
      <c r="X16" s="5">
        <f>'AVL 1'!X16+'AVL 2'!X16+'AVL 3'!X16+'AVL4'!X16</f>
        <v>7051.4797767446235</v>
      </c>
      <c r="Y16" s="5">
        <f>'AVL 1'!Y16+'AVL 2'!Y16+'AVL 3'!Y16+'AVL4'!Y16</f>
        <v>6476.3878624946228</v>
      </c>
      <c r="Z16" s="5">
        <f>'AVL 1'!Z16+'AVL 2'!Z16+'AVL 3'!Z16+'AVL4'!Z16</f>
        <v>6509.9356954946234</v>
      </c>
      <c r="AA16" s="5">
        <f>'AVL 1'!AA16+'AVL 2'!AA16+'AVL 3'!AA16+'AVL4'!AA16</f>
        <v>6586.7707579946236</v>
      </c>
      <c r="AB16" s="5">
        <f>'AVL 1'!AB16+'AVL 2'!AB16+'AVL 3'!AB16+'AVL4'!AB16</f>
        <v>6418.806143494623</v>
      </c>
      <c r="AC16" s="5">
        <f>'AVL 1'!AC16+'AVL 2'!AC16+'AVL 3'!AC16+'AVL4'!AC16</f>
        <v>6325.7423554946236</v>
      </c>
      <c r="AD16" s="5">
        <f>'AVL 1'!AD16+'AVL 2'!AD16+'AVL 3'!AD16+'AVL4'!AD16</f>
        <v>6156.8462444946235</v>
      </c>
      <c r="AE16" s="5">
        <f>'AVL 1'!AE16+'AVL 2'!AE16+'AVL 3'!AE16+'AVL4'!AE16</f>
        <v>6302.978582494623</v>
      </c>
      <c r="AF16" s="5">
        <f>'AVL 1'!AF16+'AVL 2'!AF16+'AVL 3'!AF16+'AVL4'!AF16</f>
        <v>6331.6159434946239</v>
      </c>
    </row>
    <row r="17" spans="1:32" ht="120" customHeight="1" x14ac:dyDescent="0.75">
      <c r="A17" s="4" t="s">
        <v>15</v>
      </c>
      <c r="B17" s="5">
        <f>'AVL 1'!B17+'AVL 2'!B17+'AVL 3'!B17+'AVL4'!B17</f>
        <v>7097.6623844946243</v>
      </c>
      <c r="C17" s="5">
        <f>'AVL 1'!C17+'AVL 2'!C17+'AVL 3'!C17+'AVL4'!C17</f>
        <v>6498.4347524946234</v>
      </c>
      <c r="D17" s="5">
        <f>'AVL 1'!D17+'AVL 2'!D17+'AVL 3'!D17+'AVL4'!D17</f>
        <v>5989.3294534946235</v>
      </c>
      <c r="E17" s="5">
        <f>'AVL 1'!E17+'AVL 2'!E17+'AVL 3'!E17+'AVL4'!E17</f>
        <v>6777.1484004946233</v>
      </c>
      <c r="F17" s="5">
        <f>'AVL 1'!F17+'AVL 2'!F17+'AVL 3'!F17+'AVL4'!F17</f>
        <v>6988.1240384946232</v>
      </c>
      <c r="G17" s="5">
        <f>'AVL 1'!G17+'AVL 2'!G17+'AVL 3'!G17+'AVL4'!G17</f>
        <v>7028.2119074946231</v>
      </c>
      <c r="H17" s="5">
        <f>'AVL 1'!H17+'AVL 2'!H17+'AVL 3'!H17+'AVL4'!H17</f>
        <v>7222.4026074946232</v>
      </c>
      <c r="I17" s="5">
        <f>'AVL 1'!I17+'AVL 2'!I17+'AVL 3'!I17+'AVL4'!I17</f>
        <v>7009.0586894946227</v>
      </c>
      <c r="J17" s="5">
        <f>'AVL 1'!J17+'AVL 2'!J17+'AVL 3'!J17+'AVL4'!J17</f>
        <v>7261.7658414946236</v>
      </c>
      <c r="K17" s="5">
        <f>'AVL 1'!K17+'AVL 2'!K17+'AVL 3'!K17+'AVL4'!K17</f>
        <v>7183.7346914946229</v>
      </c>
      <c r="L17" s="5">
        <f>'AVL 1'!L17+'AVL 2'!L17+'AVL 3'!L17+'AVL4'!L17</f>
        <v>6920.5382534946239</v>
      </c>
      <c r="M17" s="5">
        <f>'AVL 1'!M17+'AVL 2'!M17+'AVL 3'!M17+'AVL4'!M17</f>
        <v>6712.9741994946235</v>
      </c>
      <c r="N17" s="5">
        <f>'AVL 1'!N17+'AVL 2'!N17+'AVL 3'!N17+'AVL4'!N17</f>
        <v>6523.6855204946241</v>
      </c>
      <c r="O17" s="5">
        <f>'AVL 1'!O17+'AVL 2'!O17+'AVL 3'!O17+'AVL4'!O17</f>
        <v>7413.1057549946236</v>
      </c>
      <c r="P17" s="5">
        <f>'AVL 1'!P17+'AVL 2'!P17+'AVL 3'!P17+'AVL4'!P17</f>
        <v>7420.8517104946241</v>
      </c>
      <c r="Q17" s="5">
        <f>'AVL 1'!Q17+'AVL 2'!Q17+'AVL 3'!Q17+'AVL4'!Q17</f>
        <v>7079.7053154946243</v>
      </c>
      <c r="R17" s="5">
        <f>'AVL 1'!R17+'AVL 2'!R17+'AVL 3'!R17+'AVL4'!R17</f>
        <v>7181.813531494623</v>
      </c>
      <c r="S17" s="5">
        <f>'AVL 1'!S17+'AVL 2'!S17+'AVL 3'!S17+'AVL4'!S17</f>
        <v>7338.4931044946243</v>
      </c>
      <c r="T17" s="5">
        <f>'AVL 1'!T17+'AVL 2'!T17+'AVL 3'!T17+'AVL4'!T17</f>
        <v>7363.2491679946252</v>
      </c>
      <c r="U17" s="5">
        <f>'AVL 1'!U17+'AVL 2'!U17+'AVL 3'!U17+'AVL4'!U17</f>
        <v>7172.142105494624</v>
      </c>
      <c r="V17" s="5">
        <f>'AVL 1'!V17+'AVL 2'!V17+'AVL 3'!V17+'AVL4'!V17</f>
        <v>7191.9437254946242</v>
      </c>
      <c r="W17" s="5">
        <f>'AVL 1'!W17+'AVL 2'!W17+'AVL 3'!W17+'AVL4'!W17</f>
        <v>7123.6808757446233</v>
      </c>
      <c r="X17" s="5">
        <f>'AVL 1'!X17+'AVL 2'!X17+'AVL 3'!X17+'AVL4'!X17</f>
        <v>7114.6628957446228</v>
      </c>
      <c r="Y17" s="5">
        <f>'AVL 1'!Y17+'AVL 2'!Y17+'AVL 3'!Y17+'AVL4'!Y17</f>
        <v>6492.0745874946233</v>
      </c>
      <c r="Z17" s="5">
        <f>'AVL 1'!Z17+'AVL 2'!Z17+'AVL 3'!Z17+'AVL4'!Z17</f>
        <v>6434.0976954946236</v>
      </c>
      <c r="AA17" s="5">
        <f>'AVL 1'!AA17+'AVL 2'!AA17+'AVL 3'!AA17+'AVL4'!AA17</f>
        <v>6534.6450457446226</v>
      </c>
      <c r="AB17" s="5">
        <f>'AVL 1'!AB17+'AVL 2'!AB17+'AVL 3'!AB17+'AVL4'!AB17</f>
        <v>6461.474993494623</v>
      </c>
      <c r="AC17" s="5">
        <f>'AVL 1'!AC17+'AVL 2'!AC17+'AVL 3'!AC17+'AVL4'!AC17</f>
        <v>6376.8449554946237</v>
      </c>
      <c r="AD17" s="5">
        <f>'AVL 1'!AD17+'AVL 2'!AD17+'AVL 3'!AD17+'AVL4'!AD17</f>
        <v>6278.4052864946225</v>
      </c>
      <c r="AE17" s="5">
        <f>'AVL 1'!AE17+'AVL 2'!AE17+'AVL 3'!AE17+'AVL4'!AE17</f>
        <v>6342.0306624946224</v>
      </c>
      <c r="AF17" s="5">
        <f>'AVL 1'!AF17+'AVL 2'!AF17+'AVL 3'!AF17+'AVL4'!AF17</f>
        <v>6263.945293494623</v>
      </c>
    </row>
    <row r="18" spans="1:32" ht="120" customHeight="1" x14ac:dyDescent="0.75">
      <c r="A18" s="4" t="s">
        <v>16</v>
      </c>
      <c r="B18" s="5">
        <f>'AVL 1'!B18+'AVL 2'!B18+'AVL 3'!B18+'AVL4'!B18</f>
        <v>7126.2223344946233</v>
      </c>
      <c r="C18" s="5">
        <f>'AVL 1'!C18+'AVL 2'!C18+'AVL 3'!C18+'AVL4'!C18</f>
        <v>6501.4883524946235</v>
      </c>
      <c r="D18" s="5">
        <f>'AVL 1'!D18+'AVL 2'!D18+'AVL 3'!D18+'AVL4'!D18</f>
        <v>6135.5658534946233</v>
      </c>
      <c r="E18" s="5">
        <f>'AVL 1'!E18+'AVL 2'!E18+'AVL 3'!E18+'AVL4'!E18</f>
        <v>6784.4323704946237</v>
      </c>
      <c r="F18" s="5">
        <f>'AVL 1'!F18+'AVL 2'!F18+'AVL 3'!F18+'AVL4'!F18</f>
        <v>6980.1677584946228</v>
      </c>
      <c r="G18" s="5">
        <f>'AVL 1'!G18+'AVL 2'!G18+'AVL 3'!G18+'AVL4'!G18</f>
        <v>7119.5525574946232</v>
      </c>
      <c r="H18" s="5">
        <f>'AVL 1'!H18+'AVL 2'!H18+'AVL 3'!H18+'AVL4'!H18</f>
        <v>7240.8490074946239</v>
      </c>
      <c r="I18" s="5">
        <f>'AVL 1'!I18+'AVL 2'!I18+'AVL 3'!I18+'AVL4'!I18</f>
        <v>7018.1039154946229</v>
      </c>
      <c r="J18" s="5">
        <f>'AVL 1'!J18+'AVL 2'!J18+'AVL 3'!J18+'AVL4'!J18</f>
        <v>7258.758591494623</v>
      </c>
      <c r="K18" s="5">
        <f>'AVL 1'!K18+'AVL 2'!K18+'AVL 3'!K18+'AVL4'!K18</f>
        <v>7201.2901914946233</v>
      </c>
      <c r="L18" s="5">
        <f>'AVL 1'!L18+'AVL 2'!L18+'AVL 3'!L18+'AVL4'!L18</f>
        <v>6978.0727534946236</v>
      </c>
      <c r="M18" s="5">
        <f>'AVL 1'!M18+'AVL 2'!M18+'AVL 3'!M18+'AVL4'!M18</f>
        <v>6666.6341994946233</v>
      </c>
      <c r="N18" s="5">
        <f>'AVL 1'!N18+'AVL 2'!N18+'AVL 3'!N18+'AVL4'!N18</f>
        <v>6633.9896954946234</v>
      </c>
      <c r="O18" s="5">
        <f>'AVL 1'!O18+'AVL 2'!O18+'AVL 3'!O18+'AVL4'!O18</f>
        <v>7423.4564457446231</v>
      </c>
      <c r="P18" s="5">
        <f>'AVL 1'!P18+'AVL 2'!P18+'AVL 3'!P18+'AVL4'!P18</f>
        <v>7395.202160494624</v>
      </c>
      <c r="Q18" s="5">
        <f>'AVL 1'!Q18+'AVL 2'!Q18+'AVL 3'!Q18+'AVL4'!Q18</f>
        <v>7054.6163504946235</v>
      </c>
      <c r="R18" s="5">
        <f>'AVL 1'!R18+'AVL 2'!R18+'AVL 3'!R18+'AVL4'!R18</f>
        <v>7174.9148814946238</v>
      </c>
      <c r="S18" s="5">
        <f>'AVL 1'!S18+'AVL 2'!S18+'AVL 3'!S18+'AVL4'!S18</f>
        <v>7276.9117704946239</v>
      </c>
      <c r="T18" s="5">
        <f>'AVL 1'!T18+'AVL 2'!T18+'AVL 3'!T18+'AVL4'!T18</f>
        <v>7088.4706264946244</v>
      </c>
      <c r="U18" s="5">
        <f>'AVL 1'!U18+'AVL 2'!U18+'AVL 3'!U18+'AVL4'!U18</f>
        <v>7118.2489054946236</v>
      </c>
      <c r="V18" s="5">
        <f>'AVL 1'!V18+'AVL 2'!V18+'AVL 3'!V18+'AVL4'!V18</f>
        <v>7148.6857254946235</v>
      </c>
      <c r="W18" s="5">
        <f>'AVL 1'!W18+'AVL 2'!W18+'AVL 3'!W18+'AVL4'!W18</f>
        <v>7088.1864434946237</v>
      </c>
      <c r="X18" s="5">
        <f>'AVL 1'!X18+'AVL 2'!X18+'AVL 3'!X18+'AVL4'!X18</f>
        <v>7059.7622072446229</v>
      </c>
      <c r="Y18" s="5">
        <f>'AVL 1'!Y18+'AVL 2'!Y18+'AVL 3'!Y18+'AVL4'!Y18</f>
        <v>6493.9235539946239</v>
      </c>
      <c r="Z18" s="5">
        <f>'AVL 1'!Z18+'AVL 2'!Z18+'AVL 3'!Z18+'AVL4'!Z18</f>
        <v>6483.3481954946237</v>
      </c>
      <c r="AA18" s="5">
        <f>'AVL 1'!AA18+'AVL 2'!AA18+'AVL 3'!AA18+'AVL4'!AA18</f>
        <v>6591.270852744623</v>
      </c>
      <c r="AB18" s="5">
        <f>'AVL 1'!AB18+'AVL 2'!AB18+'AVL 3'!AB18+'AVL4'!AB18</f>
        <v>6423.8060754946237</v>
      </c>
      <c r="AC18" s="5">
        <f>'AVL 1'!AC18+'AVL 2'!AC18+'AVL 3'!AC18+'AVL4'!AC18</f>
        <v>6321.8353414946232</v>
      </c>
      <c r="AD18" s="5">
        <f>'AVL 1'!AD18+'AVL 2'!AD18+'AVL 3'!AD18+'AVL4'!AD18</f>
        <v>6254.9212164946239</v>
      </c>
      <c r="AE18" s="5">
        <f>'AVL 1'!AE18+'AVL 2'!AE18+'AVL 3'!AE18+'AVL4'!AE18</f>
        <v>6301.3071304946225</v>
      </c>
      <c r="AF18" s="5">
        <f>'AVL 1'!AF18+'AVL 2'!AF18+'AVL 3'!AF18+'AVL4'!AF18</f>
        <v>6282.0622034946236</v>
      </c>
    </row>
    <row r="19" spans="1:32" ht="120" customHeight="1" x14ac:dyDescent="0.75">
      <c r="A19" s="4" t="s">
        <v>17</v>
      </c>
      <c r="B19" s="5">
        <f>'AVL 1'!B19+'AVL 2'!B19+'AVL 3'!B19+'AVL4'!B19</f>
        <v>7119.5772844946241</v>
      </c>
      <c r="C19" s="5">
        <f>'AVL 1'!C19+'AVL 2'!C19+'AVL 3'!C19+'AVL4'!C19</f>
        <v>6531.8126524946238</v>
      </c>
      <c r="D19" s="5">
        <f>'AVL 1'!D19+'AVL 2'!D19+'AVL 3'!D19+'AVL4'!D19</f>
        <v>6137.9583534946232</v>
      </c>
      <c r="E19" s="5">
        <f>'AVL 1'!E19+'AVL 2'!E19+'AVL 3'!E19+'AVL4'!E19</f>
        <v>6914.7083944946226</v>
      </c>
      <c r="F19" s="5">
        <f>'AVL 1'!F19+'AVL 2'!F19+'AVL 3'!F19+'AVL4'!F19</f>
        <v>7044.3557584946229</v>
      </c>
      <c r="G19" s="5">
        <f>'AVL 1'!G19+'AVL 2'!G19+'AVL 3'!G19+'AVL4'!G19</f>
        <v>7142.8747824946231</v>
      </c>
      <c r="H19" s="5">
        <f>'AVL 1'!H19+'AVL 2'!H19+'AVL 3'!H19+'AVL4'!H19</f>
        <v>7232.0474074946233</v>
      </c>
      <c r="I19" s="5">
        <f>'AVL 1'!I19+'AVL 2'!I19+'AVL 3'!I19+'AVL4'!I19</f>
        <v>7110.8024844946231</v>
      </c>
      <c r="J19" s="5">
        <f>'AVL 1'!J19+'AVL 2'!J19+'AVL 3'!J19+'AVL4'!J19</f>
        <v>7308.137151494624</v>
      </c>
      <c r="K19" s="5">
        <f>'AVL 1'!K19+'AVL 2'!K19+'AVL 3'!K19+'AVL4'!K19</f>
        <v>7207.3477644946233</v>
      </c>
      <c r="L19" s="5">
        <f>'AVL 1'!L19+'AVL 2'!L19+'AVL 3'!L19+'AVL4'!L19</f>
        <v>7022.3657689946231</v>
      </c>
      <c r="M19" s="5">
        <f>'AVL 1'!M19+'AVL 2'!M19+'AVL 3'!M19+'AVL4'!M19</f>
        <v>6780.2082199946235</v>
      </c>
      <c r="N19" s="5">
        <f>'AVL 1'!N19+'AVL 2'!N19+'AVL 3'!N19+'AVL4'!N19</f>
        <v>6889.7217244946241</v>
      </c>
      <c r="O19" s="5">
        <f>'AVL 1'!O19+'AVL 2'!O19+'AVL 3'!O19+'AVL4'!O19</f>
        <v>7563.2227354946244</v>
      </c>
      <c r="P19" s="5">
        <f>'AVL 1'!P19+'AVL 2'!P19+'AVL 3'!P19+'AVL4'!P19</f>
        <v>7494.5410969946242</v>
      </c>
      <c r="Q19" s="5">
        <f>'AVL 1'!Q19+'AVL 2'!Q19+'AVL 3'!Q19+'AVL4'!Q19</f>
        <v>7165.4429489946233</v>
      </c>
      <c r="R19" s="5">
        <f>'AVL 1'!R19+'AVL 2'!R19+'AVL 3'!R19+'AVL4'!R19</f>
        <v>7271.4480102446232</v>
      </c>
      <c r="S19" s="5">
        <f>'AVL 1'!S19+'AVL 2'!S19+'AVL 3'!S19+'AVL4'!S19</f>
        <v>7394.9414799946244</v>
      </c>
      <c r="T19" s="5">
        <f>'AVL 1'!T19+'AVL 2'!T19+'AVL 3'!T19+'AVL4'!T19</f>
        <v>7160.2043584946241</v>
      </c>
      <c r="U19" s="5">
        <f>'AVL 1'!U19+'AVL 2'!U19+'AVL 3'!U19+'AVL4'!U19</f>
        <v>7338.0948684946234</v>
      </c>
      <c r="V19" s="5">
        <f>'AVL 1'!V19+'AVL 2'!V19+'AVL 3'!V19+'AVL4'!V19</f>
        <v>7263.7294229946237</v>
      </c>
      <c r="W19" s="5">
        <f>'AVL 1'!W19+'AVL 2'!W19+'AVL 3'!W19+'AVL4'!W19</f>
        <v>7183.2566399946236</v>
      </c>
      <c r="X19" s="5">
        <f>'AVL 1'!X19+'AVL 2'!X19+'AVL 3'!X19+'AVL4'!X19</f>
        <v>7107.9694609946237</v>
      </c>
      <c r="Y19" s="5">
        <f>'AVL 1'!Y19+'AVL 2'!Y19+'AVL 3'!Y19+'AVL4'!Y19</f>
        <v>6397.8478167446228</v>
      </c>
      <c r="Z19" s="5">
        <f>'AVL 1'!Z19+'AVL 2'!Z19+'AVL 3'!Z19+'AVL4'!Z19</f>
        <v>6605.2151774946233</v>
      </c>
      <c r="AA19" s="5">
        <f>'AVL 1'!AA19+'AVL 2'!AA19+'AVL 3'!AA19+'AVL4'!AA19</f>
        <v>6677.3533789946232</v>
      </c>
      <c r="AB19" s="5">
        <f>'AVL 1'!AB19+'AVL 2'!AB19+'AVL 3'!AB19+'AVL4'!AB19</f>
        <v>6556.4574404946234</v>
      </c>
      <c r="AC19" s="5">
        <f>'AVL 1'!AC19+'AVL 2'!AC19+'AVL 3'!AC19+'AVL4'!AC19</f>
        <v>6400.176783494624</v>
      </c>
      <c r="AD19" s="5">
        <f>'AVL 1'!AD19+'AVL 2'!AD19+'AVL 3'!AD19+'AVL4'!AD19</f>
        <v>6348.2617684946235</v>
      </c>
      <c r="AE19" s="5">
        <f>'AVL 1'!AE19+'AVL 2'!AE19+'AVL 3'!AE19+'AVL4'!AE19</f>
        <v>6414.5839004946229</v>
      </c>
      <c r="AF19" s="5">
        <f>'AVL 1'!AF19+'AVL 2'!AF19+'AVL 3'!AF19+'AVL4'!AF19</f>
        <v>6383.249360494623</v>
      </c>
    </row>
    <row r="20" spans="1:32" ht="120" customHeight="1" x14ac:dyDescent="0.75">
      <c r="A20" s="4" t="s">
        <v>18</v>
      </c>
      <c r="B20" s="5">
        <f>'AVL 1'!B20+'AVL 2'!B20+'AVL 3'!B20+'AVL4'!B20</f>
        <v>7483.3652264946231</v>
      </c>
      <c r="C20" s="5">
        <f>'AVL 1'!C20+'AVL 2'!C20+'AVL 3'!C20+'AVL4'!C20</f>
        <v>6893.6665327446226</v>
      </c>
      <c r="D20" s="5">
        <f>'AVL 1'!D20+'AVL 2'!D20+'AVL 3'!D20+'AVL4'!D20</f>
        <v>6610.2032057446231</v>
      </c>
      <c r="E20" s="5">
        <f>'AVL 1'!E20+'AVL 2'!E20+'AVL 3'!E20+'AVL4'!E20</f>
        <v>7596.1764844946247</v>
      </c>
      <c r="F20" s="5">
        <f>'AVL 1'!F20+'AVL 2'!F20+'AVL 3'!F20+'AVL4'!F20</f>
        <v>7525.256106494624</v>
      </c>
      <c r="G20" s="5">
        <f>'AVL 1'!G20+'AVL 2'!G20+'AVL 3'!G20+'AVL4'!G20</f>
        <v>7513.7243134946229</v>
      </c>
      <c r="H20" s="5">
        <f>'AVL 1'!H20+'AVL 2'!H20+'AVL 3'!H20+'AVL4'!H20</f>
        <v>7727.3762787446231</v>
      </c>
      <c r="I20" s="5">
        <f>'AVL 1'!I20+'AVL 2'!I20+'AVL 3'!I20+'AVL4'!I20</f>
        <v>7739.0721424946241</v>
      </c>
      <c r="J20" s="5">
        <f>'AVL 1'!J20+'AVL 2'!J20+'AVL 3'!J20+'AVL4'!J20</f>
        <v>7810.0434487446237</v>
      </c>
      <c r="K20" s="5">
        <f>'AVL 1'!K20+'AVL 2'!K20+'AVL 3'!K20+'AVL4'!K20</f>
        <v>7806.5855057446242</v>
      </c>
      <c r="L20" s="5">
        <f>'AVL 1'!L20+'AVL 2'!L20+'AVL 3'!L20+'AVL4'!L20</f>
        <v>7543.5652157446239</v>
      </c>
      <c r="M20" s="5">
        <f>'AVL 1'!M20+'AVL 2'!M20+'AVL 3'!M20+'AVL4'!M20</f>
        <v>7435.4801197446232</v>
      </c>
      <c r="N20" s="5">
        <f>'AVL 1'!N20+'AVL 2'!N20+'AVL 3'!N20+'AVL4'!N20</f>
        <v>7495.2873854946229</v>
      </c>
      <c r="O20" s="5">
        <f>'AVL 1'!O20+'AVL 2'!O20+'AVL 3'!O20+'AVL4'!O20</f>
        <v>8138.1273934946239</v>
      </c>
      <c r="P20" s="5">
        <f>'AVL 1'!P20+'AVL 2'!P20+'AVL 3'!P20+'AVL4'!P20</f>
        <v>7922.953186744624</v>
      </c>
      <c r="Q20" s="5">
        <f>'AVL 1'!Q20+'AVL 2'!Q20+'AVL 3'!Q20+'AVL4'!Q20</f>
        <v>7749.0162627446243</v>
      </c>
      <c r="R20" s="5">
        <f>'AVL 1'!R20+'AVL 2'!R20+'AVL 3'!R20+'AVL4'!R20</f>
        <v>7808.3856699946227</v>
      </c>
      <c r="S20" s="5">
        <f>'AVL 1'!S20+'AVL 2'!S20+'AVL 3'!S20+'AVL4'!S20</f>
        <v>7883.6856037446232</v>
      </c>
      <c r="T20" s="5">
        <f>'AVL 1'!T20+'AVL 2'!T20+'AVL 3'!T20+'AVL4'!T20</f>
        <v>7636.5411699946235</v>
      </c>
      <c r="U20" s="5">
        <f>'AVL 1'!U20+'AVL 2'!U20+'AVL 3'!U20+'AVL4'!U20</f>
        <v>7800.8734257446231</v>
      </c>
      <c r="V20" s="5">
        <f>'AVL 1'!V20+'AVL 2'!V20+'AVL 3'!V20+'AVL4'!V20</f>
        <v>7816.0174157446236</v>
      </c>
      <c r="W20" s="5">
        <f>'AVL 1'!W20+'AVL 2'!W20+'AVL 3'!W20+'AVL4'!W20</f>
        <v>7692.0530447446235</v>
      </c>
      <c r="X20" s="5">
        <f>'AVL 1'!X20+'AVL 2'!X20+'AVL 3'!X20+'AVL4'!X20</f>
        <v>7629.8484667446228</v>
      </c>
      <c r="Y20" s="5">
        <f>'AVL 1'!Y20+'AVL 2'!Y20+'AVL 3'!Y20+'AVL4'!Y20</f>
        <v>6864.1384009946232</v>
      </c>
      <c r="Z20" s="5">
        <f>'AVL 1'!Z20+'AVL 2'!Z20+'AVL 3'!Z20+'AVL4'!Z20</f>
        <v>7100.5508519946243</v>
      </c>
      <c r="AA20" s="5">
        <f>'AVL 1'!AA20+'AVL 2'!AA20+'AVL 3'!AA20+'AVL4'!AA20</f>
        <v>7082.4614172446236</v>
      </c>
      <c r="AB20" s="5">
        <f>'AVL 1'!AB20+'AVL 2'!AB20+'AVL 3'!AB20+'AVL4'!AB20</f>
        <v>7019.1932662446234</v>
      </c>
      <c r="AC20" s="5">
        <f>'AVL 1'!AC20+'AVL 2'!AC20+'AVL 3'!AC20+'AVL4'!AC20</f>
        <v>6833.4128287446238</v>
      </c>
      <c r="AD20" s="5">
        <f>'AVL 1'!AD20+'AVL 2'!AD20+'AVL 3'!AD20+'AVL4'!AD20</f>
        <v>6810.6026277446235</v>
      </c>
      <c r="AE20" s="5">
        <f>'AVL 1'!AE20+'AVL 2'!AE20+'AVL 3'!AE20+'AVL4'!AE20</f>
        <v>6893.4668322446232</v>
      </c>
      <c r="AF20" s="5">
        <f>'AVL 1'!AF20+'AVL 2'!AF20+'AVL 3'!AF20+'AVL4'!AF20</f>
        <v>6832.2606947446229</v>
      </c>
    </row>
    <row r="21" spans="1:32" ht="120" customHeight="1" x14ac:dyDescent="0.75">
      <c r="A21" s="4" t="s">
        <v>19</v>
      </c>
      <c r="B21" s="5">
        <f>'AVL 1'!B21+'AVL 2'!B21+'AVL 3'!B21+'AVL4'!B21</f>
        <v>8168.4366109946241</v>
      </c>
      <c r="C21" s="5">
        <f>'AVL 1'!C21+'AVL 2'!C21+'AVL 3'!C21+'AVL4'!C21</f>
        <v>7683.0518119946228</v>
      </c>
      <c r="D21" s="5">
        <f>'AVL 1'!D21+'AVL 2'!D21+'AVL 3'!D21+'AVL4'!D21</f>
        <v>7194.4493784946226</v>
      </c>
      <c r="E21" s="5">
        <f>'AVL 1'!E21+'AVL 2'!E21+'AVL 3'!E21+'AVL4'!E21</f>
        <v>8023.4223234946239</v>
      </c>
      <c r="F21" s="5">
        <f>'AVL 1'!F21+'AVL 2'!F21+'AVL 3'!F21+'AVL4'!F21</f>
        <v>8170.8776694946228</v>
      </c>
      <c r="G21" s="5">
        <f>'AVL 1'!G21+'AVL 2'!G21+'AVL 3'!G21+'AVL4'!G21</f>
        <v>8121.532665494623</v>
      </c>
      <c r="H21" s="5">
        <f>'AVL 1'!H21+'AVL 2'!H21+'AVL 3'!H21+'AVL4'!H21</f>
        <v>8410.6032024946235</v>
      </c>
      <c r="I21" s="5">
        <f>'AVL 1'!I21+'AVL 2'!I21+'AVL 3'!I21+'AVL4'!I21</f>
        <v>8216.025613494623</v>
      </c>
      <c r="J21" s="5">
        <f>'AVL 1'!J21+'AVL 2'!J21+'AVL 3'!J21+'AVL4'!J21</f>
        <v>8385.7108194946231</v>
      </c>
      <c r="K21" s="5">
        <f>'AVL 1'!K21+'AVL 2'!K21+'AVL 3'!K21+'AVL4'!K21</f>
        <v>8335.9848574946245</v>
      </c>
      <c r="L21" s="5">
        <f>'AVL 1'!L21+'AVL 2'!L21+'AVL 3'!L21+'AVL4'!L21</f>
        <v>8074.6414804946235</v>
      </c>
      <c r="M21" s="5">
        <f>'AVL 1'!M21+'AVL 2'!M21+'AVL 3'!M21+'AVL4'!M21</f>
        <v>7874.4980464946238</v>
      </c>
      <c r="N21" s="5">
        <f>'AVL 1'!N21+'AVL 2'!N21+'AVL 3'!N21+'AVL4'!N21</f>
        <v>7925.4711424946236</v>
      </c>
      <c r="O21" s="5">
        <f>'AVL 1'!O21+'AVL 2'!O21+'AVL 3'!O21+'AVL4'!O21</f>
        <v>8722.5035119946242</v>
      </c>
      <c r="P21" s="5">
        <f>'AVL 1'!P21+'AVL 2'!P21+'AVL 3'!P21+'AVL4'!P21</f>
        <v>8497.8538914946239</v>
      </c>
      <c r="Q21" s="5">
        <f>'AVL 1'!Q21+'AVL 2'!Q21+'AVL 3'!Q21+'AVL4'!Q21</f>
        <v>8367.9323814946238</v>
      </c>
      <c r="R21" s="5">
        <f>'AVL 1'!R21+'AVL 2'!R21+'AVL 3'!R21+'AVL4'!R21</f>
        <v>8492.6552784946234</v>
      </c>
      <c r="S21" s="5">
        <f>'AVL 1'!S21+'AVL 2'!S21+'AVL 3'!S21+'AVL4'!S21</f>
        <v>8546.4832994946246</v>
      </c>
      <c r="T21" s="5">
        <f>'AVL 1'!T21+'AVL 2'!T21+'AVL 3'!T21+'AVL4'!T21</f>
        <v>8327.239154494624</v>
      </c>
      <c r="U21" s="5">
        <f>'AVL 1'!U21+'AVL 2'!U21+'AVL 3'!U21+'AVL4'!U21</f>
        <v>8365.8477344946241</v>
      </c>
      <c r="V21" s="5">
        <f>'AVL 1'!V21+'AVL 2'!V21+'AVL 3'!V21+'AVL4'!V21</f>
        <v>8469.5101082446236</v>
      </c>
      <c r="W21" s="5">
        <f>'AVL 1'!W21+'AVL 2'!W21+'AVL 3'!W21+'AVL4'!W21</f>
        <v>8361.1394284946236</v>
      </c>
      <c r="X21" s="5">
        <f>'AVL 1'!X21+'AVL 2'!X21+'AVL 3'!X21+'AVL4'!X21</f>
        <v>8282.9519024946239</v>
      </c>
      <c r="Y21" s="5">
        <f>'AVL 1'!Y21+'AVL 2'!Y21+'AVL 3'!Y21+'AVL4'!Y21</f>
        <v>7554.7680594946232</v>
      </c>
      <c r="Z21" s="5">
        <f>'AVL 1'!Z21+'AVL 2'!Z21+'AVL 3'!Z21+'AVL4'!Z21</f>
        <v>7748.4407894946244</v>
      </c>
      <c r="AA21" s="5">
        <f>'AVL 1'!AA21+'AVL 2'!AA21+'AVL 3'!AA21+'AVL4'!AA21</f>
        <v>7749.6144464946228</v>
      </c>
      <c r="AB21" s="5">
        <f>'AVL 1'!AB21+'AVL 2'!AB21+'AVL 3'!AB21+'AVL4'!AB21</f>
        <v>7633.3777354946233</v>
      </c>
      <c r="AC21" s="5">
        <f>'AVL 1'!AC21+'AVL 2'!AC21+'AVL 3'!AC21+'AVL4'!AC21</f>
        <v>7399.0031294946239</v>
      </c>
      <c r="AD21" s="5">
        <f>'AVL 1'!AD21+'AVL 2'!AD21+'AVL 3'!AD21+'AVL4'!AD21</f>
        <v>7370.0351044946237</v>
      </c>
      <c r="AE21" s="5">
        <f>'AVL 1'!AE21+'AVL 2'!AE21+'AVL 3'!AE21+'AVL4'!AE21</f>
        <v>7491.9806414946233</v>
      </c>
      <c r="AF21" s="5">
        <f>'AVL 1'!AF21+'AVL 2'!AF21+'AVL 3'!AF21+'AVL4'!AF21</f>
        <v>7414.7970644946226</v>
      </c>
    </row>
    <row r="22" spans="1:32" ht="120" customHeight="1" x14ac:dyDescent="0.75">
      <c r="A22" s="4" t="s">
        <v>20</v>
      </c>
      <c r="B22" s="5">
        <f>'AVL 1'!B22+'AVL 2'!B22+'AVL 3'!B22+'AVL4'!B22</f>
        <v>8102.1689154946234</v>
      </c>
      <c r="C22" s="5">
        <f>'AVL 1'!C22+'AVL 2'!C22+'AVL 3'!C22+'AVL4'!C22</f>
        <v>7349.1650919946242</v>
      </c>
      <c r="D22" s="5">
        <f>'AVL 1'!D22+'AVL 2'!D22+'AVL 3'!D22+'AVL4'!D22</f>
        <v>6882.8822072446237</v>
      </c>
      <c r="E22" s="5">
        <f>'AVL 1'!E22+'AVL 2'!E22+'AVL 3'!E22+'AVL4'!E22</f>
        <v>7659.323920494624</v>
      </c>
      <c r="F22" s="5">
        <f>'AVL 1'!F22+'AVL 2'!F22+'AVL 3'!F22+'AVL4'!F22</f>
        <v>7771.3633889946232</v>
      </c>
      <c r="G22" s="5">
        <f>'AVL 1'!G22+'AVL 2'!G22+'AVL 3'!G22+'AVL4'!G22</f>
        <v>7795.2002009946236</v>
      </c>
      <c r="H22" s="5">
        <f>'AVL 1'!H22+'AVL 2'!H22+'AVL 3'!H22+'AVL4'!H22</f>
        <v>7907.8706379946234</v>
      </c>
      <c r="I22" s="5">
        <f>'AVL 1'!I22+'AVL 2'!I22+'AVL 3'!I22+'AVL4'!I22</f>
        <v>7854.6045034946237</v>
      </c>
      <c r="J22" s="5">
        <f>'AVL 1'!J22+'AVL 2'!J22+'AVL 3'!J22+'AVL4'!J22</f>
        <v>8087.2383557446228</v>
      </c>
      <c r="K22" s="5">
        <f>'AVL 1'!K22+'AVL 2'!K22+'AVL 3'!K22+'AVL4'!K22</f>
        <v>7797.5783807446242</v>
      </c>
      <c r="L22" s="5">
        <f>'AVL 1'!L22+'AVL 2'!L22+'AVL 3'!L22+'AVL4'!L22</f>
        <v>7702.2356679946224</v>
      </c>
      <c r="M22" s="5">
        <f>'AVL 1'!M22+'AVL 2'!M22+'AVL 3'!M22+'AVL4'!M22</f>
        <v>7473.2510709946237</v>
      </c>
      <c r="N22" s="5">
        <f>'AVL 1'!N22+'AVL 2'!N22+'AVL 3'!N22+'AVL4'!N22</f>
        <v>7473.9605364946237</v>
      </c>
      <c r="O22" s="5">
        <f>'AVL 1'!O22+'AVL 2'!O22+'AVL 3'!O22+'AVL4'!O22</f>
        <v>8244.8817337446235</v>
      </c>
      <c r="P22" s="5">
        <f>'AVL 1'!P22+'AVL 2'!P22+'AVL 3'!P22+'AVL4'!P22</f>
        <v>7848.7767187446243</v>
      </c>
      <c r="Q22" s="5">
        <f>'AVL 1'!Q22+'AVL 2'!Q22+'AVL 3'!Q22+'AVL4'!Q22</f>
        <v>7817.3872607446228</v>
      </c>
      <c r="R22" s="5">
        <f>'AVL 1'!R22+'AVL 2'!R22+'AVL 3'!R22+'AVL4'!R22</f>
        <v>8038.8023442446229</v>
      </c>
      <c r="S22" s="5">
        <f>'AVL 1'!S22+'AVL 2'!S22+'AVL 3'!S22+'AVL4'!S22</f>
        <v>8084.4853232446239</v>
      </c>
      <c r="T22" s="5">
        <f>'AVL 1'!T22+'AVL 2'!T22+'AVL 3'!T22+'AVL4'!T22</f>
        <v>8017.7038782446234</v>
      </c>
      <c r="U22" s="5">
        <f>'AVL 1'!U22+'AVL 2'!U22+'AVL 3'!U22+'AVL4'!U22</f>
        <v>7843.6056777446229</v>
      </c>
      <c r="V22" s="5">
        <f>'AVL 1'!V22+'AVL 2'!V22+'AVL 3'!V22+'AVL4'!V22</f>
        <v>8085.8356337446239</v>
      </c>
      <c r="W22" s="5">
        <f>'AVL 1'!W22+'AVL 2'!W22+'AVL 3'!W22+'AVL4'!W22</f>
        <v>7901.5552272446239</v>
      </c>
      <c r="X22" s="5">
        <f>'AVL 1'!X22+'AVL 2'!X22+'AVL 3'!X22+'AVL4'!X22</f>
        <v>7865.7148314946235</v>
      </c>
      <c r="Y22" s="5">
        <f>'AVL 1'!Y22+'AVL 2'!Y22+'AVL 3'!Y22+'AVL4'!Y22</f>
        <v>6988.5867772446236</v>
      </c>
      <c r="Z22" s="5">
        <f>'AVL 1'!Z22+'AVL 2'!Z22+'AVL 3'!Z22+'AVL4'!Z22</f>
        <v>7163.0951102446234</v>
      </c>
      <c r="AA22" s="5">
        <f>'AVL 1'!AA22+'AVL 2'!AA22+'AVL 3'!AA22+'AVL4'!AA22</f>
        <v>7253.438681994623</v>
      </c>
      <c r="AB22" s="5">
        <f>'AVL 1'!AB22+'AVL 2'!AB22+'AVL 3'!AB22+'AVL4'!AB22</f>
        <v>7143.0898869946232</v>
      </c>
      <c r="AC22" s="5">
        <f>'AVL 1'!AC22+'AVL 2'!AC22+'AVL 3'!AC22+'AVL4'!AC22</f>
        <v>6955.7031594946238</v>
      </c>
      <c r="AD22" s="5">
        <f>'AVL 1'!AD22+'AVL 2'!AD22+'AVL 3'!AD22+'AVL4'!AD22</f>
        <v>6901.425977494624</v>
      </c>
      <c r="AE22" s="5">
        <f>'AVL 1'!AE22+'AVL 2'!AE22+'AVL 3'!AE22+'AVL4'!AE22</f>
        <v>7115.5763504946226</v>
      </c>
      <c r="AF22" s="5">
        <f>'AVL 1'!AF22+'AVL 2'!AF22+'AVL 3'!AF22+'AVL4'!AF22</f>
        <v>6970.9410474946235</v>
      </c>
    </row>
    <row r="23" spans="1:32" ht="120" customHeight="1" x14ac:dyDescent="0.75">
      <c r="A23" s="4" t="s">
        <v>21</v>
      </c>
      <c r="B23" s="5">
        <f>'AVL 1'!B23+'AVL 2'!B23+'AVL 3'!B23+'AVL4'!B23</f>
        <v>7244.4449454946243</v>
      </c>
      <c r="C23" s="5">
        <f>'AVL 1'!C23+'AVL 2'!C23+'AVL 3'!C23+'AVL4'!C23</f>
        <v>6807.4338697446237</v>
      </c>
      <c r="D23" s="5">
        <f>'AVL 1'!D23+'AVL 2'!D23+'AVL 3'!D23+'AVL4'!D23</f>
        <v>6568.9682974946236</v>
      </c>
      <c r="E23" s="5">
        <f>'AVL 1'!E23+'AVL 2'!E23+'AVL 3'!E23+'AVL4'!E23</f>
        <v>7145.1871369946239</v>
      </c>
      <c r="F23" s="5">
        <f>'AVL 1'!F23+'AVL 2'!F23+'AVL 3'!F23+'AVL4'!F23</f>
        <v>7204.0111369946226</v>
      </c>
      <c r="G23" s="5">
        <f>'AVL 1'!G23+'AVL 2'!G23+'AVL 3'!G23+'AVL4'!G23</f>
        <v>7414.1405889946236</v>
      </c>
      <c r="H23" s="5">
        <f>'AVL 1'!H23+'AVL 2'!H23+'AVL 3'!H23+'AVL4'!H23</f>
        <v>7438.3558914946243</v>
      </c>
      <c r="I23" s="5">
        <f>'AVL 1'!I23+'AVL 2'!I23+'AVL 3'!I23+'AVL4'!I23</f>
        <v>7358.0387684946236</v>
      </c>
      <c r="J23" s="5">
        <f>'AVL 1'!J23+'AVL 2'!J23+'AVL 3'!J23+'AVL4'!J23</f>
        <v>7408.1793144946241</v>
      </c>
      <c r="K23" s="5">
        <f>'AVL 1'!K23+'AVL 2'!K23+'AVL 3'!K23+'AVL4'!K23</f>
        <v>7352.0392084946234</v>
      </c>
      <c r="L23" s="5">
        <f>'AVL 1'!L23+'AVL 2'!L23+'AVL 3'!L23+'AVL4'!L23</f>
        <v>7268.1055969946246</v>
      </c>
      <c r="M23" s="5">
        <f>'AVL 1'!M23+'AVL 2'!M23+'AVL 3'!M23+'AVL4'!M23</f>
        <v>7070.7859999946231</v>
      </c>
      <c r="N23" s="5">
        <f>'AVL 1'!N23+'AVL 2'!N23+'AVL 3'!N23+'AVL4'!N23</f>
        <v>7038.9043514946243</v>
      </c>
      <c r="O23" s="5">
        <f>'AVL 1'!O23+'AVL 2'!O23+'AVL 3'!O23+'AVL4'!O23</f>
        <v>7727.1772174946236</v>
      </c>
      <c r="P23" s="5">
        <f>'AVL 1'!P23+'AVL 2'!P23+'AVL 3'!P23+'AVL4'!P23</f>
        <v>7321.287673494624</v>
      </c>
      <c r="Q23" s="5">
        <f>'AVL 1'!Q23+'AVL 2'!Q23+'AVL 3'!Q23+'AVL4'!Q23</f>
        <v>7382.3971014946237</v>
      </c>
      <c r="R23" s="5">
        <f>'AVL 1'!R23+'AVL 2'!R23+'AVL 3'!R23+'AVL4'!R23</f>
        <v>7559.6221754946237</v>
      </c>
      <c r="S23" s="5">
        <f>'AVL 1'!S23+'AVL 2'!S23+'AVL 3'!S23+'AVL4'!S23</f>
        <v>7598.4213964946248</v>
      </c>
      <c r="T23" s="5">
        <f>'AVL 1'!T23+'AVL 2'!T23+'AVL 3'!T23+'AVL4'!T23</f>
        <v>7540.1635264946235</v>
      </c>
      <c r="U23" s="5">
        <f>'AVL 1'!U23+'AVL 2'!U23+'AVL 3'!U23+'AVL4'!U23</f>
        <v>7355.2615844946231</v>
      </c>
      <c r="V23" s="5">
        <f>'AVL 1'!V23+'AVL 2'!V23+'AVL 3'!V23+'AVL4'!V23</f>
        <v>7546.4804864946236</v>
      </c>
      <c r="W23" s="5">
        <f>'AVL 1'!W23+'AVL 2'!W23+'AVL 3'!W23+'AVL4'!W23</f>
        <v>7371.2959004946233</v>
      </c>
      <c r="X23" s="5">
        <f>'AVL 1'!X23+'AVL 2'!X23+'AVL 3'!X23+'AVL4'!X23</f>
        <v>7263.5526284946236</v>
      </c>
      <c r="Y23" s="5">
        <f>'AVL 1'!Y23+'AVL 2'!Y23+'AVL 3'!Y23+'AVL4'!Y23</f>
        <v>6536.9162119946232</v>
      </c>
      <c r="Z23" s="5">
        <f>'AVL 1'!Z23+'AVL 2'!Z23+'AVL 3'!Z23+'AVL4'!Z23</f>
        <v>6683.0595704946236</v>
      </c>
      <c r="AA23" s="5">
        <f>'AVL 1'!AA23+'AVL 2'!AA23+'AVL 3'!AA23+'AVL4'!AA23</f>
        <v>6747.4510249946234</v>
      </c>
      <c r="AB23" s="5">
        <f>'AVL 1'!AB23+'AVL 2'!AB23+'AVL 3'!AB23+'AVL4'!AB23</f>
        <v>6646.6162794946231</v>
      </c>
      <c r="AC23" s="5">
        <f>'AVL 1'!AC23+'AVL 2'!AC23+'AVL 3'!AC23+'AVL4'!AC23</f>
        <v>6450.2429794946238</v>
      </c>
      <c r="AD23" s="5">
        <f>'AVL 1'!AD23+'AVL 2'!AD23+'AVL 3'!AD23+'AVL4'!AD23</f>
        <v>6461.6820519946232</v>
      </c>
      <c r="AE23" s="5">
        <f>'AVL 1'!AE23+'AVL 2'!AE23+'AVL 3'!AE23+'AVL4'!AE23</f>
        <v>6701.4310684946231</v>
      </c>
      <c r="AF23" s="5">
        <f>'AVL 1'!AF23+'AVL 2'!AF23+'AVL 3'!AF23+'AVL4'!AF23</f>
        <v>6421.6921464946236</v>
      </c>
    </row>
    <row r="24" spans="1:32" ht="120" customHeight="1" x14ac:dyDescent="0.75">
      <c r="A24" s="4" t="s">
        <v>22</v>
      </c>
      <c r="B24" s="5">
        <f>'AVL 1'!B24+'AVL 2'!B24+'AVL 3'!B24+'AVL4'!B24</f>
        <v>6972.3273264946238</v>
      </c>
      <c r="C24" s="5">
        <f>'AVL 1'!C24+'AVL 2'!C24+'AVL 3'!C24+'AVL4'!C24</f>
        <v>6629.389023494623</v>
      </c>
      <c r="D24" s="5">
        <f>'AVL 1'!D24+'AVL 2'!D24+'AVL 3'!D24+'AVL4'!D24</f>
        <v>6657.0213474946231</v>
      </c>
      <c r="E24" s="5">
        <f>'AVL 1'!E24+'AVL 2'!E24+'AVL 3'!E24+'AVL4'!E24</f>
        <v>7092.0196904946242</v>
      </c>
      <c r="F24" s="5">
        <f>'AVL 1'!F24+'AVL 2'!F24+'AVL 3'!F24+'AVL4'!F24</f>
        <v>7130.2200514946235</v>
      </c>
      <c r="G24" s="5">
        <f>'AVL 1'!G24+'AVL 2'!G24+'AVL 3'!G24+'AVL4'!G24</f>
        <v>7388.0250334946231</v>
      </c>
      <c r="H24" s="5">
        <f>'AVL 1'!H24+'AVL 2'!H24+'AVL 3'!H24+'AVL4'!H24</f>
        <v>7365.5028364946229</v>
      </c>
      <c r="I24" s="5">
        <f>'AVL 1'!I24+'AVL 2'!I24+'AVL 3'!I24+'AVL4'!I24</f>
        <v>7240.7620374946237</v>
      </c>
      <c r="J24" s="5">
        <f>'AVL 1'!J24+'AVL 2'!J24+'AVL 3'!J24+'AVL4'!J24</f>
        <v>7368.852325244623</v>
      </c>
      <c r="K24" s="5">
        <f>'AVL 1'!K24+'AVL 2'!K24+'AVL 3'!K24+'AVL4'!K24</f>
        <v>7276.1258574946241</v>
      </c>
      <c r="L24" s="5">
        <f>'AVL 1'!L24+'AVL 2'!L24+'AVL 3'!L24+'AVL4'!L24</f>
        <v>7062.3001574946247</v>
      </c>
      <c r="M24" s="5">
        <f>'AVL 1'!M24+'AVL 2'!M24+'AVL 3'!M24+'AVL4'!M24</f>
        <v>6915.2068174946235</v>
      </c>
      <c r="N24" s="5">
        <f>'AVL 1'!N24+'AVL 2'!N24+'AVL 3'!N24+'AVL4'!N24</f>
        <v>6940.3191754946238</v>
      </c>
      <c r="O24" s="5">
        <f>'AVL 1'!O24+'AVL 2'!O24+'AVL 3'!O24+'AVL4'!O24</f>
        <v>7621.2948829946235</v>
      </c>
      <c r="P24" s="5">
        <f>'AVL 1'!P24+'AVL 2'!P24+'AVL 3'!P24+'AVL4'!P24</f>
        <v>7216.0935274946241</v>
      </c>
      <c r="Q24" s="5">
        <f>'AVL 1'!Q24+'AVL 2'!Q24+'AVL 3'!Q24+'AVL4'!Q24</f>
        <v>7281.2322584946232</v>
      </c>
      <c r="R24" s="5">
        <f>'AVL 1'!R24+'AVL 2'!R24+'AVL 3'!R24+'AVL4'!R24</f>
        <v>7444.9836944946237</v>
      </c>
      <c r="S24" s="5">
        <f>'AVL 1'!S24+'AVL 2'!S24+'AVL 3'!S24+'AVL4'!S24</f>
        <v>7480.3052154946236</v>
      </c>
      <c r="T24" s="5">
        <f>'AVL 1'!T24+'AVL 2'!T24+'AVL 3'!T24+'AVL4'!T24</f>
        <v>7447.9898859946243</v>
      </c>
      <c r="U24" s="5">
        <f>'AVL 1'!U24+'AVL 2'!U24+'AVL 3'!U24+'AVL4'!U24</f>
        <v>7224.377594994623</v>
      </c>
      <c r="V24" s="5">
        <f>'AVL 1'!V24+'AVL 2'!V24+'AVL 3'!V24+'AVL4'!V24</f>
        <v>7435.5878574946237</v>
      </c>
      <c r="W24" s="5">
        <f>'AVL 1'!W24+'AVL 2'!W24+'AVL 3'!W24+'AVL4'!W24</f>
        <v>7334.5370817446237</v>
      </c>
      <c r="X24" s="5">
        <f>'AVL 1'!X24+'AVL 2'!X24+'AVL 3'!X24+'AVL4'!X24</f>
        <v>7235.2090062446241</v>
      </c>
      <c r="Y24" s="5">
        <f>'AVL 1'!Y24+'AVL 2'!Y24+'AVL 3'!Y24+'AVL4'!Y24</f>
        <v>6442.4593394946241</v>
      </c>
      <c r="Z24" s="5">
        <f>'AVL 1'!Z24+'AVL 2'!Z24+'AVL 3'!Z24+'AVL4'!Z24</f>
        <v>6641.7358782446236</v>
      </c>
      <c r="AA24" s="5">
        <f>'AVL 1'!AA24+'AVL 2'!AA24+'AVL 3'!AA24+'AVL4'!AA24</f>
        <v>6556.971697244624</v>
      </c>
      <c r="AB24" s="5">
        <f>'AVL 1'!AB24+'AVL 2'!AB24+'AVL 3'!AB24+'AVL4'!AB24</f>
        <v>6532.5935934946247</v>
      </c>
      <c r="AC24" s="5">
        <f>'AVL 1'!AC24+'AVL 2'!AC24+'AVL 3'!AC24+'AVL4'!AC24</f>
        <v>6410.3309534946238</v>
      </c>
      <c r="AD24" s="5">
        <f>'AVL 1'!AD24+'AVL 2'!AD24+'AVL 3'!AD24+'AVL4'!AD24</f>
        <v>6393.7614754946226</v>
      </c>
      <c r="AE24" s="5">
        <f>'AVL 1'!AE24+'AVL 2'!AE24+'AVL 3'!AE24+'AVL4'!AE24</f>
        <v>6634.0775462446236</v>
      </c>
      <c r="AF24" s="5">
        <f>'AVL 1'!AF24+'AVL 2'!AF24+'AVL 3'!AF24+'AVL4'!AF24</f>
        <v>6386.3003174946234</v>
      </c>
    </row>
    <row r="25" spans="1:32" ht="120" customHeight="1" x14ac:dyDescent="0.75">
      <c r="A25" s="4" t="s">
        <v>23</v>
      </c>
      <c r="B25" s="5">
        <f>'AVL 1'!B25+'AVL 2'!B25+'AVL 3'!B25+'AVL4'!B25</f>
        <v>6886.1993164946234</v>
      </c>
      <c r="C25" s="5">
        <f>'AVL 1'!C25+'AVL 2'!C25+'AVL 3'!C25+'AVL4'!C25</f>
        <v>6543.7434274946236</v>
      </c>
      <c r="D25" s="5">
        <f>'AVL 1'!D25+'AVL 2'!D25+'AVL 3'!D25+'AVL4'!D25</f>
        <v>6604.3064974946228</v>
      </c>
      <c r="E25" s="5">
        <f>'AVL 1'!E25+'AVL 2'!E25+'AVL 3'!E25+'AVL4'!E25</f>
        <v>7057.4195204946227</v>
      </c>
      <c r="F25" s="5">
        <f>'AVL 1'!F25+'AVL 2'!F25+'AVL 3'!F25+'AVL4'!F25</f>
        <v>7082.8413014946236</v>
      </c>
      <c r="G25" s="5">
        <f>'AVL 1'!G25+'AVL 2'!G25+'AVL 3'!G25+'AVL4'!G25</f>
        <v>7366.2008604946232</v>
      </c>
      <c r="H25" s="5">
        <f>'AVL 1'!H25+'AVL 2'!H25+'AVL 3'!H25+'AVL4'!H25</f>
        <v>7372.6657344946234</v>
      </c>
      <c r="I25" s="5">
        <f>'AVL 1'!I25+'AVL 2'!I25+'AVL 3'!I25+'AVL4'!I25</f>
        <v>7230.0560374946235</v>
      </c>
      <c r="J25" s="5">
        <f>'AVL 1'!J25+'AVL 2'!J25+'AVL 3'!J25+'AVL4'!J25</f>
        <v>7361.3603754946234</v>
      </c>
      <c r="K25" s="5">
        <f>'AVL 1'!K25+'AVL 2'!K25+'AVL 3'!K25+'AVL4'!K25</f>
        <v>7234.231164494624</v>
      </c>
      <c r="L25" s="5">
        <f>'AVL 1'!L25+'AVL 2'!L25+'AVL 3'!L25+'AVL4'!L25</f>
        <v>7067.1531394946232</v>
      </c>
      <c r="M25" s="5">
        <f>'AVL 1'!M25+'AVL 2'!M25+'AVL 3'!M25+'AVL4'!M25</f>
        <v>6905.5134654946232</v>
      </c>
      <c r="N25" s="5">
        <f>'AVL 1'!N25+'AVL 2'!N25+'AVL 3'!N25+'AVL4'!N25</f>
        <v>6911.6260969946234</v>
      </c>
      <c r="O25" s="5">
        <f>'AVL 1'!O25+'AVL 2'!O25+'AVL 3'!O25+'AVL4'!O25</f>
        <v>7630.6066434946242</v>
      </c>
      <c r="P25" s="5">
        <f>'AVL 1'!P25+'AVL 2'!P25+'AVL 3'!P25+'AVL4'!P25</f>
        <v>7195.6267984946244</v>
      </c>
      <c r="Q25" s="5">
        <f>'AVL 1'!Q25+'AVL 2'!Q25+'AVL 3'!Q25+'AVL4'!Q25</f>
        <v>7269.5080824946235</v>
      </c>
      <c r="R25" s="5">
        <f>'AVL 1'!R25+'AVL 2'!R25+'AVL 3'!R25+'AVL4'!R25</f>
        <v>7359.0545249946244</v>
      </c>
      <c r="S25" s="5">
        <f>'AVL 1'!S25+'AVL 2'!S25+'AVL 3'!S25+'AVL4'!S25</f>
        <v>7395.1212959946242</v>
      </c>
      <c r="T25" s="5">
        <f>'AVL 1'!T25+'AVL 2'!T25+'AVL 3'!T25+'AVL4'!T25</f>
        <v>7386.4023754946229</v>
      </c>
      <c r="U25" s="5">
        <f>'AVL 1'!U25+'AVL 2'!U25+'AVL 3'!U25+'AVL4'!U25</f>
        <v>7124.9903484946244</v>
      </c>
      <c r="V25" s="5">
        <f>'AVL 1'!V25+'AVL 2'!V25+'AVL 3'!V25+'AVL4'!V25</f>
        <v>7400.5569064946249</v>
      </c>
      <c r="W25" s="5">
        <f>'AVL 1'!W25+'AVL 2'!W25+'AVL 3'!W25+'AVL4'!W25</f>
        <v>7304.6789894946232</v>
      </c>
      <c r="X25" s="5">
        <f>'AVL 1'!X25+'AVL 2'!X25+'AVL 3'!X25+'AVL4'!X25</f>
        <v>7139.5689204946239</v>
      </c>
      <c r="Y25" s="5">
        <f>'AVL 1'!Y25+'AVL 2'!Y25+'AVL 3'!Y25+'AVL4'!Y25</f>
        <v>6415.0929234946234</v>
      </c>
      <c r="Z25" s="5">
        <f>'AVL 1'!Z25+'AVL 2'!Z25+'AVL 3'!Z25+'AVL4'!Z25</f>
        <v>6603.6463672446234</v>
      </c>
      <c r="AA25" s="5">
        <f>'AVL 1'!AA25+'AVL 2'!AA25+'AVL 3'!AA25+'AVL4'!AA25</f>
        <v>6458.1937374946228</v>
      </c>
      <c r="AB25" s="5">
        <f>'AVL 1'!AB25+'AVL 2'!AB25+'AVL 3'!AB25+'AVL4'!AB25</f>
        <v>6466.4725274946231</v>
      </c>
      <c r="AC25" s="5">
        <f>'AVL 1'!AC25+'AVL 2'!AC25+'AVL 3'!AC25+'AVL4'!AC25</f>
        <v>6361.3808204946235</v>
      </c>
      <c r="AD25" s="5">
        <f>'AVL 1'!AD25+'AVL 2'!AD25+'AVL 3'!AD25+'AVL4'!AD25</f>
        <v>6364.852862494623</v>
      </c>
      <c r="AE25" s="5">
        <f>'AVL 1'!AE25+'AVL 2'!AE25+'AVL 3'!AE25+'AVL4'!AE25</f>
        <v>6638.8747544946236</v>
      </c>
      <c r="AF25" s="5">
        <f>'AVL 1'!AF25+'AVL 2'!AF25+'AVL 3'!AF25+'AVL4'!AF25</f>
        <v>6368.6550414946232</v>
      </c>
    </row>
    <row r="26" spans="1:32" ht="120" customHeight="1" x14ac:dyDescent="0.75">
      <c r="A26" s="4" t="s">
        <v>24</v>
      </c>
      <c r="B26" s="5">
        <f>'AVL 1'!B26+'AVL 2'!B26+'AVL 3'!B26+'AVL4'!B26</f>
        <v>6693.9689089946241</v>
      </c>
      <c r="C26" s="5">
        <f>'AVL 1'!C26+'AVL 2'!C26+'AVL 3'!C26+'AVL4'!C26</f>
        <v>6521.1638024946233</v>
      </c>
      <c r="D26" s="5">
        <f>'AVL 1'!D26+'AVL 2'!D26+'AVL 3'!D26+'AVL4'!D26</f>
        <v>6560.6632474946236</v>
      </c>
      <c r="E26" s="5">
        <f>'AVL 1'!E26+'AVL 2'!E26+'AVL 3'!E26+'AVL4'!E26</f>
        <v>7040.9406504946237</v>
      </c>
      <c r="F26" s="5">
        <f>'AVL 1'!F26+'AVL 2'!F26+'AVL 3'!F26+'AVL4'!F26</f>
        <v>7069.1052144946225</v>
      </c>
      <c r="G26" s="5">
        <f>'AVL 1'!G26+'AVL 2'!G26+'AVL 3'!G26+'AVL4'!G26</f>
        <v>7315.5769554946237</v>
      </c>
      <c r="H26" s="5">
        <f>'AVL 1'!H26+'AVL 2'!H26+'AVL 3'!H26+'AVL4'!H26</f>
        <v>7356.6297522446239</v>
      </c>
      <c r="I26" s="5">
        <f>'AVL 1'!I26+'AVL 2'!I26+'AVL 3'!I26+'AVL4'!I26</f>
        <v>7200.1542634946236</v>
      </c>
      <c r="J26" s="5">
        <f>'AVL 1'!J26+'AVL 2'!J26+'AVL 3'!J26+'AVL4'!J26</f>
        <v>7347.2021754946236</v>
      </c>
      <c r="K26" s="5">
        <f>'AVL 1'!K26+'AVL 2'!K26+'AVL 3'!K26+'AVL4'!K26</f>
        <v>7208.071443494624</v>
      </c>
      <c r="L26" s="5">
        <f>'AVL 1'!L26+'AVL 2'!L26+'AVL 3'!L26+'AVL4'!L26</f>
        <v>7016.8040274946234</v>
      </c>
      <c r="M26" s="5">
        <f>'AVL 1'!M26+'AVL 2'!M26+'AVL 3'!M26+'AVL4'!M26</f>
        <v>6881.3968674946245</v>
      </c>
      <c r="N26" s="5">
        <f>'AVL 1'!N26+'AVL 2'!N26+'AVL 3'!N26+'AVL4'!N26</f>
        <v>6872.141304744624</v>
      </c>
      <c r="O26" s="5">
        <f>'AVL 1'!O26+'AVL 2'!O26+'AVL 3'!O26+'AVL4'!O26</f>
        <v>7799.298411494623</v>
      </c>
      <c r="P26" s="5">
        <f>'AVL 1'!P26+'AVL 2'!P26+'AVL 3'!P26+'AVL4'!P26</f>
        <v>7129.4651114946246</v>
      </c>
      <c r="Q26" s="5">
        <f>'AVL 1'!Q26+'AVL 2'!Q26+'AVL 3'!Q26+'AVL4'!Q26</f>
        <v>7306.0645144946229</v>
      </c>
      <c r="R26" s="5">
        <f>'AVL 1'!R26+'AVL 2'!R26+'AVL 3'!R26+'AVL4'!R26</f>
        <v>7391.5712274946236</v>
      </c>
      <c r="S26" s="5">
        <f>'AVL 1'!S26+'AVL 2'!S26+'AVL 3'!S26+'AVL4'!S26</f>
        <v>7443.3030734946242</v>
      </c>
      <c r="T26" s="5">
        <f>'AVL 1'!T26+'AVL 2'!T26+'AVL 3'!T26+'AVL4'!T26</f>
        <v>7381.4867654946247</v>
      </c>
      <c r="U26" s="5">
        <f>'AVL 1'!U26+'AVL 2'!U26+'AVL 3'!U26+'AVL4'!U26</f>
        <v>7111.6887144946231</v>
      </c>
      <c r="V26" s="5">
        <f>'AVL 1'!V26+'AVL 2'!V26+'AVL 3'!V26+'AVL4'!V26</f>
        <v>7406.0239904946247</v>
      </c>
      <c r="W26" s="5">
        <f>'AVL 1'!W26+'AVL 2'!W26+'AVL 3'!W26+'AVL4'!W26</f>
        <v>7272.349101494623</v>
      </c>
      <c r="X26" s="5">
        <f>'AVL 1'!X26+'AVL 2'!X26+'AVL 3'!X26+'AVL4'!X26</f>
        <v>7192.0635544946235</v>
      </c>
      <c r="Y26" s="5">
        <f>'AVL 1'!Y26+'AVL 2'!Y26+'AVL 3'!Y26+'AVL4'!Y26</f>
        <v>6454.3321154946234</v>
      </c>
      <c r="Z26" s="5">
        <f>'AVL 1'!Z26+'AVL 2'!Z26+'AVL 3'!Z26+'AVL4'!Z26</f>
        <v>6644.3994244946234</v>
      </c>
      <c r="AA26" s="5">
        <f>'AVL 1'!AA26+'AVL 2'!AA26+'AVL 3'!AA26+'AVL4'!AA26</f>
        <v>6451.4967954946242</v>
      </c>
      <c r="AB26" s="5">
        <f>'AVL 1'!AB26+'AVL 2'!AB26+'AVL 3'!AB26+'AVL4'!AB26</f>
        <v>6440.3264754946231</v>
      </c>
      <c r="AC26" s="5">
        <f>'AVL 1'!AC26+'AVL 2'!AC26+'AVL 3'!AC26+'AVL4'!AC26</f>
        <v>6318.0746774946238</v>
      </c>
      <c r="AD26" s="5">
        <f>'AVL 1'!AD26+'AVL 2'!AD26+'AVL 3'!AD26+'AVL4'!AD26</f>
        <v>6331.7418024946237</v>
      </c>
      <c r="AE26" s="5">
        <f>'AVL 1'!AE26+'AVL 2'!AE26+'AVL 3'!AE26+'AVL4'!AE26</f>
        <v>6626.3642364946227</v>
      </c>
      <c r="AF26" s="5">
        <f>'AVL 1'!AF26+'AVL 2'!AF26+'AVL 3'!AF26+'AVL4'!AF26</f>
        <v>6267.0827154946237</v>
      </c>
    </row>
    <row r="27" spans="1:32" s="13" customFormat="1" ht="120" customHeight="1" x14ac:dyDescent="0.75">
      <c r="A27" s="14" t="s">
        <v>25</v>
      </c>
      <c r="B27" s="17">
        <f>SUM(B3:B26)</f>
        <v>175076.99147187098</v>
      </c>
      <c r="C27" s="17">
        <f t="shared" ref="C27:AF27" si="1">SUM(C3:C26)</f>
        <v>163727.89630187093</v>
      </c>
      <c r="D27" s="17">
        <f t="shared" si="1"/>
        <v>160207.28701837099</v>
      </c>
      <c r="E27" s="17">
        <f t="shared" si="1"/>
        <v>166657.14305012097</v>
      </c>
      <c r="F27" s="17">
        <f t="shared" si="1"/>
        <v>174258.05196887098</v>
      </c>
      <c r="G27" s="17">
        <f t="shared" si="1"/>
        <v>175730.97266637094</v>
      </c>
      <c r="H27" s="17">
        <f t="shared" si="1"/>
        <v>179294.750189871</v>
      </c>
      <c r="I27" s="17">
        <f t="shared" si="1"/>
        <v>176891.46900387097</v>
      </c>
      <c r="J27" s="17">
        <f t="shared" si="1"/>
        <v>179360.40018912096</v>
      </c>
      <c r="K27" s="17">
        <f t="shared" si="1"/>
        <v>178614.72145062094</v>
      </c>
      <c r="L27" s="17">
        <f t="shared" si="1"/>
        <v>175651.13355512099</v>
      </c>
      <c r="M27" s="17">
        <f t="shared" si="1"/>
        <v>172034.09481162098</v>
      </c>
      <c r="N27" s="17">
        <f t="shared" si="1"/>
        <v>168795.62698287095</v>
      </c>
      <c r="O27" s="17">
        <f t="shared" si="1"/>
        <v>182193.96106812093</v>
      </c>
      <c r="P27" s="17">
        <f t="shared" si="1"/>
        <v>184994.43209212093</v>
      </c>
      <c r="Q27" s="17">
        <f t="shared" si="1"/>
        <v>178307.22792262095</v>
      </c>
      <c r="R27" s="17">
        <f t="shared" si="1"/>
        <v>180854.45483662092</v>
      </c>
      <c r="S27" s="17">
        <f t="shared" si="1"/>
        <v>181612.31942112101</v>
      </c>
      <c r="T27" s="17">
        <f t="shared" si="1"/>
        <v>180975.37032587093</v>
      </c>
      <c r="U27" s="17">
        <f t="shared" si="1"/>
        <v>176586.90794862097</v>
      </c>
      <c r="V27" s="17">
        <f t="shared" si="1"/>
        <v>177435.80301537103</v>
      </c>
      <c r="W27" s="17">
        <f t="shared" si="1"/>
        <v>179313.18949462098</v>
      </c>
      <c r="X27" s="17">
        <f t="shared" si="1"/>
        <v>176658.35608487096</v>
      </c>
      <c r="Y27" s="17">
        <f t="shared" si="1"/>
        <v>160288.45565087095</v>
      </c>
      <c r="Z27" s="17">
        <f t="shared" si="1"/>
        <v>160046.42567112096</v>
      </c>
      <c r="AA27" s="17">
        <f t="shared" si="1"/>
        <v>162603.921727621</v>
      </c>
      <c r="AB27" s="17">
        <f t="shared" si="1"/>
        <v>159854.65019412094</v>
      </c>
      <c r="AC27" s="17">
        <f t="shared" si="1"/>
        <v>157832.48701562095</v>
      </c>
      <c r="AD27" s="17">
        <f t="shared" si="1"/>
        <v>155875.36077662098</v>
      </c>
      <c r="AE27" s="17">
        <f t="shared" si="1"/>
        <v>157934.79123937091</v>
      </c>
      <c r="AF27" s="17">
        <f t="shared" si="1"/>
        <v>158608.41214862096</v>
      </c>
    </row>
    <row r="28" spans="1:32" s="13" customFormat="1" ht="120" customHeight="1" x14ac:dyDescent="0.75">
      <c r="A28" s="14" t="s">
        <v>26</v>
      </c>
      <c r="B28" s="17">
        <f>B27/1000</f>
        <v>175.07699147187097</v>
      </c>
      <c r="C28" s="17">
        <f t="shared" ref="C28:AF28" si="2">C27/1000</f>
        <v>163.72789630187094</v>
      </c>
      <c r="D28" s="17">
        <f t="shared" si="2"/>
        <v>160.20728701837098</v>
      </c>
      <c r="E28" s="17">
        <f t="shared" si="2"/>
        <v>166.65714305012096</v>
      </c>
      <c r="F28" s="17">
        <f t="shared" si="2"/>
        <v>174.25805196887097</v>
      </c>
      <c r="G28" s="17">
        <f t="shared" si="2"/>
        <v>175.73097266637095</v>
      </c>
      <c r="H28" s="17">
        <f t="shared" si="2"/>
        <v>179.294750189871</v>
      </c>
      <c r="I28" s="17">
        <f t="shared" si="2"/>
        <v>176.89146900387098</v>
      </c>
      <c r="J28" s="17">
        <f t="shared" si="2"/>
        <v>179.36040018912095</v>
      </c>
      <c r="K28" s="17">
        <f t="shared" si="2"/>
        <v>178.61472145062095</v>
      </c>
      <c r="L28" s="17">
        <f t="shared" si="2"/>
        <v>175.65113355512099</v>
      </c>
      <c r="M28" s="17">
        <f t="shared" si="2"/>
        <v>172.03409481162097</v>
      </c>
      <c r="N28" s="17">
        <f t="shared" si="2"/>
        <v>168.79562698287094</v>
      </c>
      <c r="O28" s="17">
        <f t="shared" si="2"/>
        <v>182.19396106812093</v>
      </c>
      <c r="P28" s="17">
        <f t="shared" si="2"/>
        <v>184.99443209212092</v>
      </c>
      <c r="Q28" s="17">
        <f t="shared" si="2"/>
        <v>178.30722792262094</v>
      </c>
      <c r="R28" s="17">
        <f t="shared" si="2"/>
        <v>180.85445483662093</v>
      </c>
      <c r="S28" s="17">
        <f t="shared" si="2"/>
        <v>181.61231942112101</v>
      </c>
      <c r="T28" s="17">
        <f t="shared" si="2"/>
        <v>180.97537032587093</v>
      </c>
      <c r="U28" s="17">
        <f t="shared" si="2"/>
        <v>176.58690794862096</v>
      </c>
      <c r="V28" s="17">
        <f t="shared" si="2"/>
        <v>177.43580301537102</v>
      </c>
      <c r="W28" s="17">
        <f t="shared" si="2"/>
        <v>179.31318949462099</v>
      </c>
      <c r="X28" s="17">
        <f t="shared" si="2"/>
        <v>176.65835608487097</v>
      </c>
      <c r="Y28" s="17">
        <f t="shared" si="2"/>
        <v>160.28845565087096</v>
      </c>
      <c r="Z28" s="17">
        <f t="shared" si="2"/>
        <v>160.04642567112097</v>
      </c>
      <c r="AA28" s="17">
        <f t="shared" si="2"/>
        <v>162.60392172762099</v>
      </c>
      <c r="AB28" s="17">
        <f t="shared" si="2"/>
        <v>159.85465019412095</v>
      </c>
      <c r="AC28" s="17">
        <f t="shared" si="2"/>
        <v>157.83248701562096</v>
      </c>
      <c r="AD28" s="17">
        <f t="shared" si="2"/>
        <v>155.87536077662097</v>
      </c>
      <c r="AE28" s="17">
        <f t="shared" si="2"/>
        <v>157.93479123937092</v>
      </c>
      <c r="AF28" s="17">
        <f t="shared" si="2"/>
        <v>158.60841214862097</v>
      </c>
    </row>
    <row r="29" spans="1:32" s="10" customFormat="1" ht="120" customHeight="1" x14ac:dyDescent="0.75">
      <c r="A29" s="6" t="s">
        <v>27</v>
      </c>
      <c r="B29" s="7">
        <f>SUM(B28:AF28)</f>
        <v>5318.2770652945001</v>
      </c>
      <c r="C29" s="6"/>
      <c r="D29" s="6" t="s">
        <v>28</v>
      </c>
      <c r="E29" s="7">
        <f>MAX(B3:AF26)</f>
        <v>8722.5035119946242</v>
      </c>
      <c r="F29" s="6"/>
      <c r="G29" s="6" t="s">
        <v>29</v>
      </c>
      <c r="H29" s="7">
        <f>MIN(B3:AF26)</f>
        <v>5985.753903494624</v>
      </c>
      <c r="I29" s="6"/>
      <c r="J29" s="6" t="s">
        <v>30</v>
      </c>
      <c r="K29" s="7">
        <f>B29/31/24*1000</f>
        <v>7148.2218619549731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9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29"/>
  <sheetViews>
    <sheetView view="pageBreakPreview" zoomScale="20" zoomScaleNormal="90" zoomScaleSheetLayoutView="20" workbookViewId="0">
      <selection activeCell="Z1" sqref="Z1"/>
    </sheetView>
  </sheetViews>
  <sheetFormatPr defaultColWidth="9.140625" defaultRowHeight="59.25" x14ac:dyDescent="0.75"/>
  <cols>
    <col min="1" max="32" width="40.5703125" style="3" customWidth="1"/>
    <col min="33" max="16384" width="9.140625" style="3"/>
  </cols>
  <sheetData>
    <row r="1" spans="1:32" ht="150" customHeight="1" x14ac:dyDescent="0.75">
      <c r="A1" s="50" t="s">
        <v>45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2" ht="120" customHeight="1" x14ac:dyDescent="0.75">
      <c r="A2" s="4" t="s">
        <v>0</v>
      </c>
      <c r="B2" s="46">
        <f>'AVL 3'!B2</f>
        <v>45261</v>
      </c>
      <c r="C2" s="46">
        <f>B2+1</f>
        <v>45262</v>
      </c>
      <c r="D2" s="46">
        <f t="shared" ref="D2:AF2" si="0">C2+1</f>
        <v>45263</v>
      </c>
      <c r="E2" s="46">
        <f t="shared" si="0"/>
        <v>45264</v>
      </c>
      <c r="F2" s="46">
        <f t="shared" si="0"/>
        <v>45265</v>
      </c>
      <c r="G2" s="46">
        <f t="shared" si="0"/>
        <v>45266</v>
      </c>
      <c r="H2" s="46">
        <f t="shared" si="0"/>
        <v>45267</v>
      </c>
      <c r="I2" s="46">
        <f t="shared" si="0"/>
        <v>45268</v>
      </c>
      <c r="J2" s="46">
        <f t="shared" si="0"/>
        <v>45269</v>
      </c>
      <c r="K2" s="46">
        <f t="shared" si="0"/>
        <v>45270</v>
      </c>
      <c r="L2" s="46">
        <f t="shared" si="0"/>
        <v>45271</v>
      </c>
      <c r="M2" s="46">
        <f t="shared" si="0"/>
        <v>45272</v>
      </c>
      <c r="N2" s="46">
        <f t="shared" si="0"/>
        <v>45273</v>
      </c>
      <c r="O2" s="46">
        <f t="shared" si="0"/>
        <v>45274</v>
      </c>
      <c r="P2" s="46">
        <f t="shared" si="0"/>
        <v>45275</v>
      </c>
      <c r="Q2" s="46">
        <f t="shared" si="0"/>
        <v>45276</v>
      </c>
      <c r="R2" s="46">
        <f t="shared" si="0"/>
        <v>45277</v>
      </c>
      <c r="S2" s="46">
        <f t="shared" si="0"/>
        <v>45278</v>
      </c>
      <c r="T2" s="46">
        <f t="shared" si="0"/>
        <v>45279</v>
      </c>
      <c r="U2" s="46">
        <f t="shared" si="0"/>
        <v>45280</v>
      </c>
      <c r="V2" s="46">
        <f t="shared" si="0"/>
        <v>45281</v>
      </c>
      <c r="W2" s="46">
        <f t="shared" si="0"/>
        <v>45282</v>
      </c>
      <c r="X2" s="46">
        <f t="shared" si="0"/>
        <v>45283</v>
      </c>
      <c r="Y2" s="46">
        <f t="shared" si="0"/>
        <v>45284</v>
      </c>
      <c r="Z2" s="46">
        <f t="shared" si="0"/>
        <v>45285</v>
      </c>
      <c r="AA2" s="46">
        <f t="shared" si="0"/>
        <v>45286</v>
      </c>
      <c r="AB2" s="46">
        <f t="shared" si="0"/>
        <v>45287</v>
      </c>
      <c r="AC2" s="46">
        <f t="shared" si="0"/>
        <v>45288</v>
      </c>
      <c r="AD2" s="46">
        <f t="shared" si="0"/>
        <v>45289</v>
      </c>
      <c r="AE2" s="46">
        <f t="shared" si="0"/>
        <v>45290</v>
      </c>
      <c r="AF2" s="46">
        <f t="shared" si="0"/>
        <v>45291</v>
      </c>
    </row>
    <row r="3" spans="1:32" ht="120" customHeight="1" x14ac:dyDescent="0.75">
      <c r="A3" s="4" t="s">
        <v>1</v>
      </c>
      <c r="B3" s="5">
        <f>'SCH 1'!B3+'SCH 2'!B3+'SCH 3'!B3+'SCH4'!B3</f>
        <v>5108.1525244946233</v>
      </c>
      <c r="C3" s="5">
        <f>'SCH 1'!C3+'SCH 2'!C3+'SCH 3'!C3+'SCH4'!C3</f>
        <v>4957.8362224946231</v>
      </c>
      <c r="D3" s="5">
        <f>'SCH 1'!D3+'SCH 2'!D3+'SCH 3'!D3+'SCH4'!D3</f>
        <v>4782.6974017446237</v>
      </c>
      <c r="E3" s="5">
        <f>'SCH 1'!E3+'SCH 2'!E3+'SCH 3'!E3+'SCH4'!E3</f>
        <v>4700.1084369946238</v>
      </c>
      <c r="F3" s="5">
        <f>'SCH 1'!F3+'SCH 2'!F3+'SCH 3'!F3+'SCH4'!F3</f>
        <v>4959.4333294946236</v>
      </c>
      <c r="G3" s="5">
        <f>'SCH 1'!G3+'SCH 2'!G3+'SCH 3'!G3+'SCH4'!G3</f>
        <v>4956.3069637446233</v>
      </c>
      <c r="H3" s="5">
        <f>'SCH 1'!H3+'SCH 2'!H3+'SCH 3'!H3+'SCH4'!H3</f>
        <v>5137.1679219946227</v>
      </c>
      <c r="I3" s="5">
        <f>'SCH 1'!I3+'SCH 2'!I3+'SCH 3'!I3+'SCH4'!I3</f>
        <v>5064.1614404946231</v>
      </c>
      <c r="J3" s="5">
        <f>'SCH 1'!J3+'SCH 2'!J3+'SCH 3'!J3+'SCH4'!J3</f>
        <v>4979.4898962446232</v>
      </c>
      <c r="K3" s="5">
        <f>'SCH 1'!K3+'SCH 2'!K3+'SCH 3'!K3+'SCH4'!K3</f>
        <v>4935.3926947446244</v>
      </c>
      <c r="L3" s="5">
        <f>'SCH 1'!L3+'SCH 2'!L3+'SCH 3'!L3+'SCH4'!L3</f>
        <v>5046.6186574946232</v>
      </c>
      <c r="M3" s="5">
        <f>'SCH 1'!M3+'SCH 2'!M3+'SCH 3'!M3+'SCH4'!M3</f>
        <v>5506.1798234946236</v>
      </c>
      <c r="N3" s="5">
        <f>'SCH 1'!N3+'SCH 2'!N3+'SCH 3'!N3+'SCH4'!N3</f>
        <v>5419.2045834946239</v>
      </c>
      <c r="O3" s="5">
        <f>'SCH 1'!O3+'SCH 2'!O3+'SCH 3'!O3+'SCH4'!O3</f>
        <v>5417.6850354946237</v>
      </c>
      <c r="P3" s="5">
        <f>'SCH 1'!P3+'SCH 2'!P3+'SCH 3'!P3+'SCH4'!P3</f>
        <v>5353.541555494623</v>
      </c>
      <c r="Q3" s="5">
        <f>'SCH 1'!Q3+'SCH 2'!Q3+'SCH 3'!Q3+'SCH4'!Q3</f>
        <v>5393.2520404946235</v>
      </c>
      <c r="R3" s="5">
        <f>'SCH 1'!R3+'SCH 2'!R3+'SCH 3'!R3+'SCH4'!R3</f>
        <v>5361.3663074946235</v>
      </c>
      <c r="S3" s="5">
        <f>'SCH 1'!S3+'SCH 2'!S3+'SCH 3'!S3+'SCH4'!S3</f>
        <v>4988.2920424946233</v>
      </c>
      <c r="T3" s="5">
        <f>'SCH 1'!T3+'SCH 2'!T3+'SCH 3'!T3+'SCH4'!T3</f>
        <v>5155.7325624946234</v>
      </c>
      <c r="U3" s="5">
        <f>'SCH 1'!U3+'SCH 2'!U3+'SCH 3'!U3+'SCH4'!U3</f>
        <v>5192.7364217446238</v>
      </c>
      <c r="V3" s="5">
        <f>'SCH 1'!V3+'SCH 2'!V3+'SCH 3'!V3+'SCH4'!V3</f>
        <v>5332.6541934946235</v>
      </c>
      <c r="W3" s="5">
        <f>'SCH 1'!W3+'SCH 2'!W3+'SCH 3'!W3+'SCH4'!W3</f>
        <v>5731.130953244623</v>
      </c>
      <c r="X3" s="5">
        <f>'SCH 1'!X3+'SCH 2'!X3+'SCH 3'!X3+'SCH4'!X3</f>
        <v>5635.8478764946231</v>
      </c>
      <c r="Y3" s="5">
        <f>'SCH 1'!Y3+'SCH 2'!Y3+'SCH 3'!Y3+'SCH4'!Y3</f>
        <v>5309.6135734946238</v>
      </c>
      <c r="Z3" s="5">
        <f>'SCH 1'!Z3+'SCH 2'!Z3+'SCH 3'!Z3+'SCH4'!Z3</f>
        <v>4915.9935264946234</v>
      </c>
      <c r="AA3" s="5">
        <f>'SCH 1'!AA3+'SCH 2'!AA3+'SCH 3'!AA3+'SCH4'!AA3</f>
        <v>5320.8305734946243</v>
      </c>
      <c r="AB3" s="5">
        <f>'SCH 1'!AB3+'SCH 2'!AB3+'SCH 3'!AB3+'SCH4'!AB3</f>
        <v>5051.310337494624</v>
      </c>
      <c r="AC3" s="5">
        <f>'SCH 1'!AC3+'SCH 2'!AC3+'SCH 3'!AC3+'SCH4'!AC3</f>
        <v>5012.9476714946231</v>
      </c>
      <c r="AD3" s="5">
        <f>'SCH 1'!AD3+'SCH 2'!AD3+'SCH 3'!AD3+'SCH4'!AD3</f>
        <v>5223.7115874946239</v>
      </c>
      <c r="AE3" s="5">
        <f>'SCH 1'!AE3+'SCH 2'!AE3+'SCH 3'!AE3+'SCH4'!AE3</f>
        <v>5343.8051714946232</v>
      </c>
      <c r="AF3" s="5">
        <f>'SCH 1'!AF3+'SCH 2'!AF3+'SCH 3'!AF3+'SCH4'!AF3</f>
        <v>5569.9826084946235</v>
      </c>
    </row>
    <row r="4" spans="1:32" ht="120" customHeight="1" x14ac:dyDescent="0.75">
      <c r="A4" s="4" t="s">
        <v>2</v>
      </c>
      <c r="B4" s="5">
        <f>'SCH 1'!B4+'SCH 2'!B4+'SCH 3'!B4+'SCH4'!B4</f>
        <v>5019.760418494624</v>
      </c>
      <c r="C4" s="5">
        <f>'SCH 1'!C4+'SCH 2'!C4+'SCH 3'!C4+'SCH4'!C4</f>
        <v>4831.090566494624</v>
      </c>
      <c r="D4" s="5">
        <f>'SCH 1'!D4+'SCH 2'!D4+'SCH 3'!D4+'SCH4'!D4</f>
        <v>4810.8636707446231</v>
      </c>
      <c r="E4" s="5">
        <f>'SCH 1'!E4+'SCH 2'!E4+'SCH 3'!E4+'SCH4'!E4</f>
        <v>4651.9220904946233</v>
      </c>
      <c r="F4" s="5">
        <f>'SCH 1'!F4+'SCH 2'!F4+'SCH 3'!F4+'SCH4'!F4</f>
        <v>4963.9240329946242</v>
      </c>
      <c r="G4" s="5">
        <f>'SCH 1'!G4+'SCH 2'!G4+'SCH 3'!G4+'SCH4'!G4</f>
        <v>4943.7954799946219</v>
      </c>
      <c r="H4" s="5">
        <f>'SCH 1'!H4+'SCH 2'!H4+'SCH 3'!H4+'SCH4'!H4</f>
        <v>5099.2783754946231</v>
      </c>
      <c r="I4" s="5">
        <f>'SCH 1'!I4+'SCH 2'!I4+'SCH 3'!I4+'SCH4'!I4</f>
        <v>5022.3702844946238</v>
      </c>
      <c r="J4" s="5">
        <f>'SCH 1'!J4+'SCH 2'!J4+'SCH 3'!J4+'SCH4'!J4</f>
        <v>4973.3586614946234</v>
      </c>
      <c r="K4" s="5">
        <f>'SCH 1'!K4+'SCH 2'!K4+'SCH 3'!K4+'SCH4'!K4</f>
        <v>4860.3696202446235</v>
      </c>
      <c r="L4" s="5">
        <f>'SCH 1'!L4+'SCH 2'!L4+'SCH 3'!L4+'SCH4'!L4</f>
        <v>5064.5647689946236</v>
      </c>
      <c r="M4" s="5">
        <f>'SCH 1'!M4+'SCH 2'!M4+'SCH 3'!M4+'SCH4'!M4</f>
        <v>5346.5263114946229</v>
      </c>
      <c r="N4" s="5">
        <f>'SCH 1'!N4+'SCH 2'!N4+'SCH 3'!N4+'SCH4'!N4</f>
        <v>5291.905293494623</v>
      </c>
      <c r="O4" s="5">
        <f>'SCH 1'!O4+'SCH 2'!O4+'SCH 3'!O4+'SCH4'!O4</f>
        <v>5348.8147534946238</v>
      </c>
      <c r="P4" s="5">
        <f>'SCH 1'!P4+'SCH 2'!P4+'SCH 3'!P4+'SCH4'!P4</f>
        <v>5164.7807564946233</v>
      </c>
      <c r="Q4" s="5">
        <f>'SCH 1'!Q4+'SCH 2'!Q4+'SCH 3'!Q4+'SCH4'!Q4</f>
        <v>5116.7861984946239</v>
      </c>
      <c r="R4" s="5">
        <f>'SCH 1'!R4+'SCH 2'!R4+'SCH 3'!R4+'SCH4'!R4</f>
        <v>5219.6869404946228</v>
      </c>
      <c r="S4" s="5">
        <f>'SCH 1'!S4+'SCH 2'!S4+'SCH 3'!S4+'SCH4'!S4</f>
        <v>4859.5002004946236</v>
      </c>
      <c r="T4" s="5">
        <f>'SCH 1'!T4+'SCH 2'!T4+'SCH 3'!T4+'SCH4'!T4</f>
        <v>5060.7868704946231</v>
      </c>
      <c r="U4" s="5">
        <f>'SCH 1'!U4+'SCH 2'!U4+'SCH 3'!U4+'SCH4'!U4</f>
        <v>5133.0701584946237</v>
      </c>
      <c r="V4" s="5">
        <f>'SCH 1'!V4+'SCH 2'!V4+'SCH 3'!V4+'SCH4'!V4</f>
        <v>4994.9777784946236</v>
      </c>
      <c r="W4" s="5">
        <f>'SCH 1'!W4+'SCH 2'!W4+'SCH 3'!W4+'SCH4'!W4</f>
        <v>5584.1257704946229</v>
      </c>
      <c r="X4" s="5">
        <f>'SCH 1'!X4+'SCH 2'!X4+'SCH 3'!X4+'SCH4'!X4</f>
        <v>5561.3120864946231</v>
      </c>
      <c r="Y4" s="5">
        <f>'SCH 1'!Y4+'SCH 2'!Y4+'SCH 3'!Y4+'SCH4'!Y4</f>
        <v>4915.2012864946237</v>
      </c>
      <c r="Z4" s="5">
        <f>'SCH 1'!Z4+'SCH 2'!Z4+'SCH 3'!Z4+'SCH4'!Z4</f>
        <v>4745.4227764946236</v>
      </c>
      <c r="AA4" s="5">
        <f>'SCH 1'!AA4+'SCH 2'!AA4+'SCH 3'!AA4+'SCH4'!AA4</f>
        <v>4984.7223334946239</v>
      </c>
      <c r="AB4" s="5">
        <f>'SCH 1'!AB4+'SCH 2'!AB4+'SCH 3'!AB4+'SCH4'!AB4</f>
        <v>4802.0402574946238</v>
      </c>
      <c r="AC4" s="5">
        <f>'SCH 1'!AC4+'SCH 2'!AC4+'SCH 3'!AC4+'SCH4'!AC4</f>
        <v>4883.8962514946234</v>
      </c>
      <c r="AD4" s="5">
        <f>'SCH 1'!AD4+'SCH 2'!AD4+'SCH 3'!AD4+'SCH4'!AD4</f>
        <v>4991.9789624946234</v>
      </c>
      <c r="AE4" s="5">
        <f>'SCH 1'!AE4+'SCH 2'!AE4+'SCH 3'!AE4+'SCH4'!AE4</f>
        <v>5178.3369214946233</v>
      </c>
      <c r="AF4" s="5">
        <f>'SCH 1'!AF4+'SCH 2'!AF4+'SCH 3'!AF4+'SCH4'!AF4</f>
        <v>5191.6886584946233</v>
      </c>
    </row>
    <row r="5" spans="1:32" ht="120" customHeight="1" x14ac:dyDescent="0.75">
      <c r="A5" s="4" t="s">
        <v>3</v>
      </c>
      <c r="B5" s="5">
        <f>'SCH 1'!B5+'SCH 2'!B5+'SCH 3'!B5+'SCH4'!B5</f>
        <v>5197.3638034946234</v>
      </c>
      <c r="C5" s="5">
        <f>'SCH 1'!C5+'SCH 2'!C5+'SCH 3'!C5+'SCH4'!C5</f>
        <v>4583.6820764946242</v>
      </c>
      <c r="D5" s="5">
        <f>'SCH 1'!D5+'SCH 2'!D5+'SCH 3'!D5+'SCH4'!D5</f>
        <v>4812.8038764946241</v>
      </c>
      <c r="E5" s="5">
        <f>'SCH 1'!E5+'SCH 2'!E5+'SCH 3'!E5+'SCH4'!E5</f>
        <v>4385.7764914946238</v>
      </c>
      <c r="F5" s="5">
        <f>'SCH 1'!F5+'SCH 2'!F5+'SCH 3'!F5+'SCH4'!F5</f>
        <v>4714.5878064946228</v>
      </c>
      <c r="G5" s="5">
        <f>'SCH 1'!G5+'SCH 2'!G5+'SCH 3'!G5+'SCH4'!G5</f>
        <v>4940.1027639946233</v>
      </c>
      <c r="H5" s="5">
        <f>'SCH 1'!H5+'SCH 2'!H5+'SCH 3'!H5+'SCH4'!H5</f>
        <v>5073.0263854946234</v>
      </c>
      <c r="I5" s="5">
        <f>'SCH 1'!I5+'SCH 2'!I5+'SCH 3'!I5+'SCH4'!I5</f>
        <v>5177.6134089946227</v>
      </c>
      <c r="J5" s="5">
        <f>'SCH 1'!J5+'SCH 2'!J5+'SCH 3'!J5+'SCH4'!J5</f>
        <v>4842.0650214946236</v>
      </c>
      <c r="K5" s="5">
        <f>'SCH 1'!K5+'SCH 2'!K5+'SCH 3'!K5+'SCH4'!K5</f>
        <v>4924.1014294946235</v>
      </c>
      <c r="L5" s="5">
        <f>'SCH 1'!L5+'SCH 2'!L5+'SCH 3'!L5+'SCH4'!L5</f>
        <v>4899.756125494624</v>
      </c>
      <c r="M5" s="5">
        <f>'SCH 1'!M5+'SCH 2'!M5+'SCH 3'!M5+'SCH4'!M5</f>
        <v>5360.2855309946235</v>
      </c>
      <c r="N5" s="5">
        <f>'SCH 1'!N5+'SCH 2'!N5+'SCH 3'!N5+'SCH4'!N5</f>
        <v>5272.2510334946237</v>
      </c>
      <c r="O5" s="5">
        <f>'SCH 1'!O5+'SCH 2'!O5+'SCH 3'!O5+'SCH4'!O5</f>
        <v>5277.4914534946238</v>
      </c>
      <c r="P5" s="5">
        <f>'SCH 1'!P5+'SCH 2'!P5+'SCH 3'!P5+'SCH4'!P5</f>
        <v>5156.326491494623</v>
      </c>
      <c r="Q5" s="5">
        <f>'SCH 1'!Q5+'SCH 2'!Q5+'SCH 3'!Q5+'SCH4'!Q5</f>
        <v>4974.6902684946235</v>
      </c>
      <c r="R5" s="5">
        <f>'SCH 1'!R5+'SCH 2'!R5+'SCH 3'!R5+'SCH4'!R5</f>
        <v>5146.9323004946236</v>
      </c>
      <c r="S5" s="5">
        <f>'SCH 1'!S5+'SCH 2'!S5+'SCH 3'!S5+'SCH4'!S5</f>
        <v>4751.0325404946234</v>
      </c>
      <c r="T5" s="5">
        <f>'SCH 1'!T5+'SCH 2'!T5+'SCH 3'!T5+'SCH4'!T5</f>
        <v>5042.5788304946236</v>
      </c>
      <c r="U5" s="5">
        <f>'SCH 1'!U5+'SCH 2'!U5+'SCH 3'!U5+'SCH4'!U5</f>
        <v>5141.8092084946238</v>
      </c>
      <c r="V5" s="5">
        <f>'SCH 1'!V5+'SCH 2'!V5+'SCH 3'!V5+'SCH4'!V5</f>
        <v>4969.2272134946234</v>
      </c>
      <c r="W5" s="5">
        <f>'SCH 1'!W5+'SCH 2'!W5+'SCH 3'!W5+'SCH4'!W5</f>
        <v>5428.9690659946236</v>
      </c>
      <c r="X5" s="5">
        <f>'SCH 1'!X5+'SCH 2'!X5+'SCH 3'!X5+'SCH4'!X5</f>
        <v>5387.1083964946229</v>
      </c>
      <c r="Y5" s="5">
        <f>'SCH 1'!Y5+'SCH 2'!Y5+'SCH 3'!Y5+'SCH4'!Y5</f>
        <v>4786.0084149946233</v>
      </c>
      <c r="Z5" s="5">
        <f>'SCH 1'!Z5+'SCH 2'!Z5+'SCH 3'!Z5+'SCH4'!Z5</f>
        <v>4727.6884014946236</v>
      </c>
      <c r="AA5" s="5">
        <f>'SCH 1'!AA5+'SCH 2'!AA5+'SCH 3'!AA5+'SCH4'!AA5</f>
        <v>4850.4248784946249</v>
      </c>
      <c r="AB5" s="5">
        <f>'SCH 1'!AB5+'SCH 2'!AB5+'SCH 3'!AB5+'SCH4'!AB5</f>
        <v>4764.3059974946245</v>
      </c>
      <c r="AC5" s="5">
        <f>'SCH 1'!AC5+'SCH 2'!AC5+'SCH 3'!AC5+'SCH4'!AC5</f>
        <v>4742.7506914946234</v>
      </c>
      <c r="AD5" s="5">
        <f>'SCH 1'!AD5+'SCH 2'!AD5+'SCH 3'!AD5+'SCH4'!AD5</f>
        <v>4647.2870574946237</v>
      </c>
      <c r="AE5" s="5">
        <f>'SCH 1'!AE5+'SCH 2'!AE5+'SCH 3'!AE5+'SCH4'!AE5</f>
        <v>5055.5793914946235</v>
      </c>
      <c r="AF5" s="5">
        <f>'SCH 1'!AF5+'SCH 2'!AF5+'SCH 3'!AF5+'SCH4'!AF5</f>
        <v>5034.7561284946232</v>
      </c>
    </row>
    <row r="6" spans="1:32" ht="120" customHeight="1" x14ac:dyDescent="0.75">
      <c r="A6" s="4" t="s">
        <v>4</v>
      </c>
      <c r="B6" s="5">
        <f>'SCH 1'!B6+'SCH 2'!B6+'SCH 3'!B6+'SCH4'!B6</f>
        <v>5317.5445534946239</v>
      </c>
      <c r="C6" s="5">
        <f>'SCH 1'!C6+'SCH 2'!C6+'SCH 3'!C6+'SCH4'!C6</f>
        <v>4613.2299409946236</v>
      </c>
      <c r="D6" s="5">
        <f>'SCH 1'!D6+'SCH 2'!D6+'SCH 3'!D6+'SCH4'!D6</f>
        <v>4730.3425844946241</v>
      </c>
      <c r="E6" s="5">
        <f>'SCH 1'!E6+'SCH 2'!E6+'SCH 3'!E6+'SCH4'!E6</f>
        <v>4522.357819494624</v>
      </c>
      <c r="F6" s="5">
        <f>'SCH 1'!F6+'SCH 2'!F6+'SCH 3'!F6+'SCH4'!F6</f>
        <v>4482.2537494946228</v>
      </c>
      <c r="G6" s="5">
        <f>'SCH 1'!G6+'SCH 2'!G6+'SCH 3'!G6+'SCH4'!G6</f>
        <v>5018.4639034946231</v>
      </c>
      <c r="H6" s="5">
        <f>'SCH 1'!H6+'SCH 2'!H6+'SCH 3'!H6+'SCH4'!H6</f>
        <v>5043.7727229946231</v>
      </c>
      <c r="I6" s="5">
        <f>'SCH 1'!I6+'SCH 2'!I6+'SCH 3'!I6+'SCH4'!I6</f>
        <v>5113.174773494623</v>
      </c>
      <c r="J6" s="5">
        <f>'SCH 1'!J6+'SCH 2'!J6+'SCH 3'!J6+'SCH4'!J6</f>
        <v>4850.3436214946232</v>
      </c>
      <c r="K6" s="5">
        <f>'SCH 1'!K6+'SCH 2'!K6+'SCH 3'!K6+'SCH4'!K6</f>
        <v>4944.339529494624</v>
      </c>
      <c r="L6" s="5">
        <f>'SCH 1'!L6+'SCH 2'!L6+'SCH 3'!L6+'SCH4'!L6</f>
        <v>4935.4048484946234</v>
      </c>
      <c r="M6" s="5">
        <f>'SCH 1'!M6+'SCH 2'!M6+'SCH 3'!M6+'SCH4'!M6</f>
        <v>5424.7142704946236</v>
      </c>
      <c r="N6" s="5">
        <f>'SCH 1'!N6+'SCH 2'!N6+'SCH 3'!N6+'SCH4'!N6</f>
        <v>5366.8735334946241</v>
      </c>
      <c r="O6" s="5">
        <f>'SCH 1'!O6+'SCH 2'!O6+'SCH 3'!O6+'SCH4'!O6</f>
        <v>5412.4312034946233</v>
      </c>
      <c r="P6" s="5">
        <f>'SCH 1'!P6+'SCH 2'!P6+'SCH 3'!P6+'SCH4'!P6</f>
        <v>5285.3013664946238</v>
      </c>
      <c r="Q6" s="5">
        <f>'SCH 1'!Q6+'SCH 2'!Q6+'SCH 3'!Q6+'SCH4'!Q6</f>
        <v>5259.2612434946241</v>
      </c>
      <c r="R6" s="5">
        <f>'SCH 1'!R6+'SCH 2'!R6+'SCH 3'!R6+'SCH4'!R6</f>
        <v>5171.9323004946236</v>
      </c>
      <c r="S6" s="5">
        <f>'SCH 1'!S6+'SCH 2'!S6+'SCH 3'!S6+'SCH4'!S6</f>
        <v>4810.0649714946239</v>
      </c>
      <c r="T6" s="5">
        <f>'SCH 1'!T6+'SCH 2'!T6+'SCH 3'!T6+'SCH4'!T6</f>
        <v>5117.5788304946236</v>
      </c>
      <c r="U6" s="5">
        <f>'SCH 1'!U6+'SCH 2'!U6+'SCH 3'!U6+'SCH4'!U6</f>
        <v>5321.7592084946236</v>
      </c>
      <c r="V6" s="5">
        <f>'SCH 1'!V6+'SCH 2'!V6+'SCH 3'!V6+'SCH4'!V6</f>
        <v>5058.9147134946234</v>
      </c>
      <c r="W6" s="5">
        <f>'SCH 1'!W6+'SCH 2'!W6+'SCH 3'!W6+'SCH4'!W6</f>
        <v>5482.1347769946233</v>
      </c>
      <c r="X6" s="5">
        <f>'SCH 1'!X6+'SCH 2'!X6+'SCH 3'!X6+'SCH4'!X6</f>
        <v>5438.623471494624</v>
      </c>
      <c r="Y6" s="5">
        <f>'SCH 1'!Y6+'SCH 2'!Y6+'SCH 3'!Y6+'SCH4'!Y6</f>
        <v>4808.444683494623</v>
      </c>
      <c r="Z6" s="5">
        <f>'SCH 1'!Z6+'SCH 2'!Z6+'SCH 3'!Z6+'SCH4'!Z6</f>
        <v>4705.6452764946234</v>
      </c>
      <c r="AA6" s="5">
        <f>'SCH 1'!AA6+'SCH 2'!AA6+'SCH 3'!AA6+'SCH4'!AA6</f>
        <v>4998.8755384946235</v>
      </c>
      <c r="AB6" s="5">
        <f>'SCH 1'!AB6+'SCH 2'!AB6+'SCH 3'!AB6+'SCH4'!AB6</f>
        <v>4741.9534974946237</v>
      </c>
      <c r="AC6" s="5">
        <f>'SCH 1'!AC6+'SCH 2'!AC6+'SCH 3'!AC6+'SCH4'!AC6</f>
        <v>4751.2325664946238</v>
      </c>
      <c r="AD6" s="5">
        <f>'SCH 1'!AD6+'SCH 2'!AD6+'SCH 3'!AD6+'SCH4'!AD6</f>
        <v>4645.9887394946236</v>
      </c>
      <c r="AE6" s="5">
        <f>'SCH 1'!AE6+'SCH 2'!AE6+'SCH 3'!AE6+'SCH4'!AE6</f>
        <v>5175.6873414946231</v>
      </c>
      <c r="AF6" s="5">
        <f>'SCH 1'!AF6+'SCH 2'!AF6+'SCH 3'!AF6+'SCH4'!AF6</f>
        <v>5043.4960104946231</v>
      </c>
    </row>
    <row r="7" spans="1:32" ht="120" customHeight="1" x14ac:dyDescent="0.75">
      <c r="A7" s="4" t="s">
        <v>5</v>
      </c>
      <c r="B7" s="5">
        <f>'SCH 1'!B7+'SCH 2'!B7+'SCH 3'!B7+'SCH4'!B7</f>
        <v>5604.642669494624</v>
      </c>
      <c r="C7" s="5">
        <f>'SCH 1'!C7+'SCH 2'!C7+'SCH 3'!C7+'SCH4'!C7</f>
        <v>5076.3135514946243</v>
      </c>
      <c r="D7" s="5">
        <f>'SCH 1'!D7+'SCH 2'!D7+'SCH 3'!D7+'SCH4'!D7</f>
        <v>5125.6131904946233</v>
      </c>
      <c r="E7" s="5">
        <f>'SCH 1'!E7+'SCH 2'!E7+'SCH 3'!E7+'SCH4'!E7</f>
        <v>4817.6148804946242</v>
      </c>
      <c r="F7" s="5">
        <f>'SCH 1'!F7+'SCH 2'!F7+'SCH 3'!F7+'SCH4'!F7</f>
        <v>4994.3210024946238</v>
      </c>
      <c r="G7" s="5">
        <f>'SCH 1'!G7+'SCH 2'!G7+'SCH 3'!G7+'SCH4'!G7</f>
        <v>5185.3909319946233</v>
      </c>
      <c r="H7" s="5">
        <f>'SCH 1'!H7+'SCH 2'!H7+'SCH 3'!H7+'SCH4'!H7</f>
        <v>5088.8147264946228</v>
      </c>
      <c r="I7" s="5">
        <f>'SCH 1'!I7+'SCH 2'!I7+'SCH 3'!I7+'SCH4'!I7</f>
        <v>5165.085789494623</v>
      </c>
      <c r="J7" s="5">
        <f>'SCH 1'!J7+'SCH 2'!J7+'SCH 3'!J7+'SCH4'!J7</f>
        <v>4959.6405079946235</v>
      </c>
      <c r="K7" s="5">
        <f>'SCH 1'!K7+'SCH 2'!K7+'SCH 3'!K7+'SCH4'!K7</f>
        <v>5326.756501244623</v>
      </c>
      <c r="L7" s="5">
        <f>'SCH 1'!L7+'SCH 2'!L7+'SCH 3'!L7+'SCH4'!L7</f>
        <v>5180.7709754946236</v>
      </c>
      <c r="M7" s="5">
        <f>'SCH 1'!M7+'SCH 2'!M7+'SCH 3'!M7+'SCH4'!M7</f>
        <v>5821.8672004946238</v>
      </c>
      <c r="N7" s="5">
        <f>'SCH 1'!N7+'SCH 2'!N7+'SCH 3'!N7+'SCH4'!N7</f>
        <v>5749.2022512446238</v>
      </c>
      <c r="O7" s="5">
        <f>'SCH 1'!O7+'SCH 2'!O7+'SCH 3'!O7+'SCH4'!O7</f>
        <v>5669.6244189946228</v>
      </c>
      <c r="P7" s="5">
        <f>'SCH 1'!P7+'SCH 2'!P7+'SCH 3'!P7+'SCH4'!P7</f>
        <v>5764.2115654946238</v>
      </c>
      <c r="Q7" s="5">
        <f>'SCH 1'!Q7+'SCH 2'!Q7+'SCH 3'!Q7+'SCH4'!Q7</f>
        <v>5745.533549494623</v>
      </c>
      <c r="R7" s="5">
        <f>'SCH 1'!R7+'SCH 2'!R7+'SCH 3'!R7+'SCH4'!R7</f>
        <v>5566.7470364946239</v>
      </c>
      <c r="S7" s="5">
        <f>'SCH 1'!S7+'SCH 2'!S7+'SCH 3'!S7+'SCH4'!S7</f>
        <v>5257.7222724946232</v>
      </c>
      <c r="T7" s="5">
        <f>'SCH 1'!T7+'SCH 2'!T7+'SCH 3'!T7+'SCH4'!T7</f>
        <v>5529.5957124946235</v>
      </c>
      <c r="U7" s="5">
        <f>'SCH 1'!U7+'SCH 2'!U7+'SCH 3'!U7+'SCH4'!U7</f>
        <v>5631.5729584946239</v>
      </c>
      <c r="V7" s="5">
        <f>'SCH 1'!V7+'SCH 2'!V7+'SCH 3'!V7+'SCH4'!V7</f>
        <v>5626.176420494623</v>
      </c>
      <c r="W7" s="5">
        <f>'SCH 1'!W7+'SCH 2'!W7+'SCH 3'!W7+'SCH4'!W7</f>
        <v>5968.4141814946233</v>
      </c>
      <c r="X7" s="5">
        <f>'SCH 1'!X7+'SCH 2'!X7+'SCH 3'!X7+'SCH4'!X7</f>
        <v>5849.2493434946236</v>
      </c>
      <c r="Y7" s="5">
        <f>'SCH 1'!Y7+'SCH 2'!Y7+'SCH 3'!Y7+'SCH4'!Y7</f>
        <v>5386.4073744946236</v>
      </c>
      <c r="Z7" s="5">
        <f>'SCH 1'!Z7+'SCH 2'!Z7+'SCH 3'!Z7+'SCH4'!Z7</f>
        <v>4926.6242924946237</v>
      </c>
      <c r="AA7" s="5">
        <f>'SCH 1'!AA7+'SCH 2'!AA7+'SCH 3'!AA7+'SCH4'!AA7</f>
        <v>5095.0321119946238</v>
      </c>
      <c r="AB7" s="5">
        <f>'SCH 1'!AB7+'SCH 2'!AB7+'SCH 3'!AB7+'SCH4'!AB7</f>
        <v>4838.8570794946236</v>
      </c>
      <c r="AC7" s="5">
        <f>'SCH 1'!AC7+'SCH 2'!AC7+'SCH 3'!AC7+'SCH4'!AC7</f>
        <v>4800.8863984946238</v>
      </c>
      <c r="AD7" s="5">
        <f>'SCH 1'!AD7+'SCH 2'!AD7+'SCH 3'!AD7+'SCH4'!AD7</f>
        <v>4811.077539494624</v>
      </c>
      <c r="AE7" s="5">
        <f>'SCH 1'!AE7+'SCH 2'!AE7+'SCH 3'!AE7+'SCH4'!AE7</f>
        <v>5628.3565154946227</v>
      </c>
      <c r="AF7" s="5">
        <f>'SCH 1'!AF7+'SCH 2'!AF7+'SCH 3'!AF7+'SCH4'!AF7</f>
        <v>5093.3790604946234</v>
      </c>
    </row>
    <row r="8" spans="1:32" ht="120" customHeight="1" x14ac:dyDescent="0.75">
      <c r="A8" s="4" t="s">
        <v>6</v>
      </c>
      <c r="B8" s="5">
        <f>'SCH 1'!B8+'SCH 2'!B8+'SCH 3'!B8+'SCH4'!B8</f>
        <v>6419.5245809946246</v>
      </c>
      <c r="C8" s="5">
        <f>'SCH 1'!C8+'SCH 2'!C8+'SCH 3'!C8+'SCH4'!C8</f>
        <v>5684.778654744624</v>
      </c>
      <c r="D8" s="5">
        <f>'SCH 1'!D8+'SCH 2'!D8+'SCH 3'!D8+'SCH4'!D8</f>
        <v>5591.2840574946231</v>
      </c>
      <c r="E8" s="5">
        <f>'SCH 1'!E8+'SCH 2'!E8+'SCH 3'!E8+'SCH4'!E8</f>
        <v>5646.7466467446238</v>
      </c>
      <c r="F8" s="5">
        <f>'SCH 1'!F8+'SCH 2'!F8+'SCH 3'!F8+'SCH4'!F8</f>
        <v>5806.8002449946234</v>
      </c>
      <c r="G8" s="5">
        <f>'SCH 1'!G8+'SCH 2'!G8+'SCH 3'!G8+'SCH4'!G8</f>
        <v>5683.5591479946233</v>
      </c>
      <c r="H8" s="5">
        <f>'SCH 1'!H8+'SCH 2'!H8+'SCH 3'!H8+'SCH4'!H8</f>
        <v>5741.8194504946232</v>
      </c>
      <c r="I8" s="5">
        <f>'SCH 1'!I8+'SCH 2'!I8+'SCH 3'!I8+'SCH4'!I8</f>
        <v>5909.8188989946229</v>
      </c>
      <c r="J8" s="5">
        <f>'SCH 1'!J8+'SCH 2'!J8+'SCH 3'!J8+'SCH4'!J8</f>
        <v>5596.5255859946228</v>
      </c>
      <c r="K8" s="5">
        <f>'SCH 1'!K8+'SCH 2'!K8+'SCH 3'!K8+'SCH4'!K8</f>
        <v>5752.9864349946238</v>
      </c>
      <c r="L8" s="5">
        <f>'SCH 1'!L8+'SCH 2'!L8+'SCH 3'!L8+'SCH4'!L8</f>
        <v>6023.7066259946241</v>
      </c>
      <c r="M8" s="5">
        <f>'SCH 1'!M8+'SCH 2'!M8+'SCH 3'!M8+'SCH4'!M8</f>
        <v>6510.804848494623</v>
      </c>
      <c r="N8" s="5">
        <f>'SCH 1'!N8+'SCH 2'!N8+'SCH 3'!N8+'SCH4'!N8</f>
        <v>6280.9123477446237</v>
      </c>
      <c r="O8" s="5">
        <f>'SCH 1'!O8+'SCH 2'!O8+'SCH 3'!O8+'SCH4'!O8</f>
        <v>6411.9030789946237</v>
      </c>
      <c r="P8" s="5">
        <f>'SCH 1'!P8+'SCH 2'!P8+'SCH 3'!P8+'SCH4'!P8</f>
        <v>6713.7426419946241</v>
      </c>
      <c r="Q8" s="5">
        <f>'SCH 1'!Q8+'SCH 2'!Q8+'SCH 3'!Q8+'SCH4'!Q8</f>
        <v>6580.8453812446241</v>
      </c>
      <c r="R8" s="5">
        <f>'SCH 1'!R8+'SCH 2'!R8+'SCH 3'!R8+'SCH4'!R8</f>
        <v>6446.3705492446234</v>
      </c>
      <c r="S8" s="5">
        <f>'SCH 1'!S8+'SCH 2'!S8+'SCH 3'!S8+'SCH4'!S8</f>
        <v>6274.2076747446245</v>
      </c>
      <c r="T8" s="5">
        <f>'SCH 1'!T8+'SCH 2'!T8+'SCH 3'!T8+'SCH4'!T8</f>
        <v>6365.8267422446233</v>
      </c>
      <c r="U8" s="5">
        <f>'SCH 1'!U8+'SCH 2'!U8+'SCH 3'!U8+'SCH4'!U8</f>
        <v>6392.7966532446235</v>
      </c>
      <c r="V8" s="5">
        <f>'SCH 1'!V8+'SCH 2'!V8+'SCH 3'!V8+'SCH4'!V8</f>
        <v>6312.2559987446239</v>
      </c>
      <c r="W8" s="5">
        <f>'SCH 1'!W8+'SCH 2'!W8+'SCH 3'!W8+'SCH4'!W8</f>
        <v>6816.2556127446232</v>
      </c>
      <c r="X8" s="5">
        <f>'SCH 1'!X8+'SCH 2'!X8+'SCH 3'!X8+'SCH4'!X8</f>
        <v>6615.6986567446238</v>
      </c>
      <c r="Y8" s="5">
        <f>'SCH 1'!Y8+'SCH 2'!Y8+'SCH 3'!Y8+'SCH4'!Y8</f>
        <v>6137.5791639946237</v>
      </c>
      <c r="Z8" s="5">
        <f>'SCH 1'!Z8+'SCH 2'!Z8+'SCH 3'!Z8+'SCH4'!Z8</f>
        <v>5597.2660387446231</v>
      </c>
      <c r="AA8" s="5">
        <f>'SCH 1'!AA8+'SCH 2'!AA8+'SCH 3'!AA8+'SCH4'!AA8</f>
        <v>5834.588140244623</v>
      </c>
      <c r="AB8" s="5">
        <f>'SCH 1'!AB8+'SCH 2'!AB8+'SCH 3'!AB8+'SCH4'!AB8</f>
        <v>5316.4705802446242</v>
      </c>
      <c r="AC8" s="5">
        <f>'SCH 1'!AC8+'SCH 2'!AC8+'SCH 3'!AC8+'SCH4'!AC8</f>
        <v>5548.9003862446234</v>
      </c>
      <c r="AD8" s="5">
        <f>'SCH 1'!AD8+'SCH 2'!AD8+'SCH 3'!AD8+'SCH4'!AD8</f>
        <v>5692.7026542446238</v>
      </c>
      <c r="AE8" s="5">
        <f>'SCH 1'!AE8+'SCH 2'!AE8+'SCH 3'!AE8+'SCH4'!AE8</f>
        <v>5950.7961857446235</v>
      </c>
      <c r="AF8" s="5">
        <f>'SCH 1'!AF8+'SCH 2'!AF8+'SCH 3'!AF8+'SCH4'!AF8</f>
        <v>5836.4351887446237</v>
      </c>
    </row>
    <row r="9" spans="1:32" ht="120" customHeight="1" x14ac:dyDescent="0.75">
      <c r="A9" s="4" t="s">
        <v>7</v>
      </c>
      <c r="B9" s="5">
        <f>'SCH 1'!B9+'SCH 2'!B9+'SCH 3'!B9+'SCH4'!B9</f>
        <v>7492.6541132446237</v>
      </c>
      <c r="C9" s="5">
        <f>'SCH 1'!C9+'SCH 2'!C9+'SCH 3'!C9+'SCH4'!C9</f>
        <v>7254.5674309946235</v>
      </c>
      <c r="D9" s="5">
        <f>'SCH 1'!D9+'SCH 2'!D9+'SCH 3'!D9+'SCH4'!D9</f>
        <v>6164.6927319946226</v>
      </c>
      <c r="E9" s="5">
        <f>'SCH 1'!E9+'SCH 2'!E9+'SCH 3'!E9+'SCH4'!E9</f>
        <v>6950.8131339946231</v>
      </c>
      <c r="F9" s="5">
        <f>'SCH 1'!F9+'SCH 2'!F9+'SCH 3'!F9+'SCH4'!F9</f>
        <v>7003.4381849946221</v>
      </c>
      <c r="G9" s="5">
        <f>'SCH 1'!G9+'SCH 2'!G9+'SCH 3'!G9+'SCH4'!G9</f>
        <v>6950.4297269946219</v>
      </c>
      <c r="H9" s="5">
        <f>'SCH 1'!H9+'SCH 2'!H9+'SCH 3'!H9+'SCH4'!H9</f>
        <v>7181.9624654946238</v>
      </c>
      <c r="I9" s="5">
        <f>'SCH 1'!I9+'SCH 2'!I9+'SCH 3'!I9+'SCH4'!I9</f>
        <v>7495.0730557446223</v>
      </c>
      <c r="J9" s="5">
        <f>'SCH 1'!J9+'SCH 2'!J9+'SCH 3'!J9+'SCH4'!J9</f>
        <v>7407.6400917446226</v>
      </c>
      <c r="K9" s="5">
        <f>'SCH 1'!K9+'SCH 2'!K9+'SCH 3'!K9+'SCH4'!K9</f>
        <v>7201.9109417446234</v>
      </c>
      <c r="L9" s="5">
        <f>'SCH 1'!L9+'SCH 2'!L9+'SCH 3'!L9+'SCH4'!L9</f>
        <v>7453.429305744623</v>
      </c>
      <c r="M9" s="5">
        <f>'SCH 1'!M9+'SCH 2'!M9+'SCH 3'!M9+'SCH4'!M9</f>
        <v>7694.2538179946232</v>
      </c>
      <c r="N9" s="5">
        <f>'SCH 1'!N9+'SCH 2'!N9+'SCH 3'!N9+'SCH4'!N9</f>
        <v>6953.8607704946235</v>
      </c>
      <c r="O9" s="5">
        <f>'SCH 1'!O9+'SCH 2'!O9+'SCH 3'!O9+'SCH4'!O9</f>
        <v>7657.9794374946232</v>
      </c>
      <c r="P9" s="5">
        <f>'SCH 1'!P9+'SCH 2'!P9+'SCH 3'!P9+'SCH4'!P9</f>
        <v>8196.583661994624</v>
      </c>
      <c r="Q9" s="5">
        <f>'SCH 1'!Q9+'SCH 2'!Q9+'SCH 3'!Q9+'SCH4'!Q9</f>
        <v>7748.4114907446237</v>
      </c>
      <c r="R9" s="5">
        <f>'SCH 1'!R9+'SCH 2'!R9+'SCH 3'!R9+'SCH4'!R9</f>
        <v>7682.8123867446229</v>
      </c>
      <c r="S9" s="5">
        <f>'SCH 1'!S9+'SCH 2'!S9+'SCH 3'!S9+'SCH4'!S9</f>
        <v>7473.166351244623</v>
      </c>
      <c r="T9" s="5">
        <f>'SCH 1'!T9+'SCH 2'!T9+'SCH 3'!T9+'SCH4'!T9</f>
        <v>7658.3701107446232</v>
      </c>
      <c r="U9" s="5">
        <f>'SCH 1'!U9+'SCH 2'!U9+'SCH 3'!U9+'SCH4'!U9</f>
        <v>7755.6749632446235</v>
      </c>
      <c r="V9" s="5">
        <f>'SCH 1'!V9+'SCH 2'!V9+'SCH 3'!V9+'SCH4'!V9</f>
        <v>7608.6526994946234</v>
      </c>
      <c r="W9" s="5">
        <f>'SCH 1'!W9+'SCH 2'!W9+'SCH 3'!W9+'SCH4'!W9</f>
        <v>7982.353534494624</v>
      </c>
      <c r="X9" s="5">
        <f>'SCH 1'!X9+'SCH 2'!X9+'SCH 3'!X9+'SCH4'!X9</f>
        <v>7723.3911419946235</v>
      </c>
      <c r="Y9" s="5">
        <f>'SCH 1'!Y9+'SCH 2'!Y9+'SCH 3'!Y9+'SCH4'!Y9</f>
        <v>7106.7159637446239</v>
      </c>
      <c r="Z9" s="5">
        <f>'SCH 1'!Z9+'SCH 2'!Z9+'SCH 3'!Z9+'SCH4'!Z9</f>
        <v>6714.615215244623</v>
      </c>
      <c r="AA9" s="5">
        <f>'SCH 1'!AA9+'SCH 2'!AA9+'SCH 3'!AA9+'SCH4'!AA9</f>
        <v>7058.1457572446234</v>
      </c>
      <c r="AB9" s="5">
        <f>'SCH 1'!AB9+'SCH 2'!AB9+'SCH 3'!AB9+'SCH4'!AB9</f>
        <v>6555.1706359946238</v>
      </c>
      <c r="AC9" s="5">
        <f>'SCH 1'!AC9+'SCH 2'!AC9+'SCH 3'!AC9+'SCH4'!AC9</f>
        <v>6795.1788642446236</v>
      </c>
      <c r="AD9" s="5">
        <f>'SCH 1'!AD9+'SCH 2'!AD9+'SCH 3'!AD9+'SCH4'!AD9</f>
        <v>6787.8436752446232</v>
      </c>
      <c r="AE9" s="5">
        <f>'SCH 1'!AE9+'SCH 2'!AE9+'SCH 3'!AE9+'SCH4'!AE9</f>
        <v>7089.473072744624</v>
      </c>
      <c r="AF9" s="5">
        <f>'SCH 1'!AF9+'SCH 2'!AF9+'SCH 3'!AF9+'SCH4'!AF9</f>
        <v>7123.1454932446231</v>
      </c>
    </row>
    <row r="10" spans="1:32" ht="120" customHeight="1" x14ac:dyDescent="0.75">
      <c r="A10" s="4" t="s">
        <v>8</v>
      </c>
      <c r="B10" s="5">
        <f>'SCH 1'!B10+'SCH 2'!B10+'SCH 3'!B10+'SCH4'!B10</f>
        <v>7944.0544087446233</v>
      </c>
      <c r="C10" s="5">
        <f>'SCH 1'!C10+'SCH 2'!C10+'SCH 3'!C10+'SCH4'!C10</f>
        <v>7560.160126494623</v>
      </c>
      <c r="D10" s="5">
        <f>'SCH 1'!D10+'SCH 2'!D10+'SCH 3'!D10+'SCH4'!D10</f>
        <v>6834.4268962446231</v>
      </c>
      <c r="E10" s="5">
        <f>'SCH 1'!E10+'SCH 2'!E10+'SCH 3'!E10+'SCH4'!E10</f>
        <v>7330.5953497446235</v>
      </c>
      <c r="F10" s="5">
        <f>'SCH 1'!F10+'SCH 2'!F10+'SCH 3'!F10+'SCH4'!F10</f>
        <v>7521.9093227446228</v>
      </c>
      <c r="G10" s="5">
        <f>'SCH 1'!G10+'SCH 2'!G10+'SCH 3'!G10+'SCH4'!G10</f>
        <v>7725.3546389946241</v>
      </c>
      <c r="H10" s="5">
        <f>'SCH 1'!H10+'SCH 2'!H10+'SCH 3'!H10+'SCH4'!H10</f>
        <v>8012.0018764946235</v>
      </c>
      <c r="I10" s="5">
        <f>'SCH 1'!I10+'SCH 2'!I10+'SCH 3'!I10+'SCH4'!I10</f>
        <v>8030.2049334946241</v>
      </c>
      <c r="J10" s="5">
        <f>'SCH 1'!J10+'SCH 2'!J10+'SCH 3'!J10+'SCH4'!J10</f>
        <v>7928.350226994623</v>
      </c>
      <c r="K10" s="5">
        <f>'SCH 1'!K10+'SCH 2'!K10+'SCH 3'!K10+'SCH4'!K10</f>
        <v>7724.3885192446241</v>
      </c>
      <c r="L10" s="5">
        <f>'SCH 1'!L10+'SCH 2'!L10+'SCH 3'!L10+'SCH4'!L10</f>
        <v>7966.5922467446244</v>
      </c>
      <c r="M10" s="5">
        <f>'SCH 1'!M10+'SCH 2'!M10+'SCH 3'!M10+'SCH4'!M10</f>
        <v>7897.6169272446241</v>
      </c>
      <c r="N10" s="5">
        <f>'SCH 1'!N10+'SCH 2'!N10+'SCH 3'!N10+'SCH4'!N10</f>
        <v>7688.731220994624</v>
      </c>
      <c r="O10" s="5">
        <f>'SCH 1'!O10+'SCH 2'!O10+'SCH 3'!O10+'SCH4'!O10</f>
        <v>8160.6412109946232</v>
      </c>
      <c r="P10" s="5">
        <f>'SCH 1'!P10+'SCH 2'!P10+'SCH 3'!P10+'SCH4'!P10</f>
        <v>8434.0674962446246</v>
      </c>
      <c r="Q10" s="5">
        <f>'SCH 1'!Q10+'SCH 2'!Q10+'SCH 3'!Q10+'SCH4'!Q10</f>
        <v>8180.4179532446242</v>
      </c>
      <c r="R10" s="5">
        <f>'SCH 1'!R10+'SCH 2'!R10+'SCH 3'!R10+'SCH4'!R10</f>
        <v>8334.4000002446228</v>
      </c>
      <c r="S10" s="5">
        <f>'SCH 1'!S10+'SCH 2'!S10+'SCH 3'!S10+'SCH4'!S10</f>
        <v>8078.7959622446233</v>
      </c>
      <c r="T10" s="5">
        <f>'SCH 1'!T10+'SCH 2'!T10+'SCH 3'!T10+'SCH4'!T10</f>
        <v>8168.8803782446239</v>
      </c>
      <c r="U10" s="5">
        <f>'SCH 1'!U10+'SCH 2'!U10+'SCH 3'!U10+'SCH4'!U10</f>
        <v>8057.4295562446241</v>
      </c>
      <c r="V10" s="5">
        <f>'SCH 1'!V10+'SCH 2'!V10+'SCH 3'!V10+'SCH4'!V10</f>
        <v>8025.1219112446233</v>
      </c>
      <c r="W10" s="5">
        <f>'SCH 1'!W10+'SCH 2'!W10+'SCH 3'!W10+'SCH4'!W10</f>
        <v>8159.9521502446232</v>
      </c>
      <c r="X10" s="5">
        <f>'SCH 1'!X10+'SCH 2'!X10+'SCH 3'!X10+'SCH4'!X10</f>
        <v>7976.450570244624</v>
      </c>
      <c r="Y10" s="5">
        <f>'SCH 1'!Y10+'SCH 2'!Y10+'SCH 3'!Y10+'SCH4'!Y10</f>
        <v>7473.4148672446227</v>
      </c>
      <c r="Z10" s="5">
        <f>'SCH 1'!Z10+'SCH 2'!Z10+'SCH 3'!Z10+'SCH4'!Z10</f>
        <v>7248.8474532446235</v>
      </c>
      <c r="AA10" s="5">
        <f>'SCH 1'!AA10+'SCH 2'!AA10+'SCH 3'!AA10+'SCH4'!AA10</f>
        <v>7511.6107172446236</v>
      </c>
      <c r="AB10" s="5">
        <f>'SCH 1'!AB10+'SCH 2'!AB10+'SCH 3'!AB10+'SCH4'!AB10</f>
        <v>7369.1583579946237</v>
      </c>
      <c r="AC10" s="5">
        <f>'SCH 1'!AC10+'SCH 2'!AC10+'SCH 3'!AC10+'SCH4'!AC10</f>
        <v>7236.5474702446236</v>
      </c>
      <c r="AD10" s="5">
        <f>'SCH 1'!AD10+'SCH 2'!AD10+'SCH 3'!AD10+'SCH4'!AD10</f>
        <v>7158.6016294946239</v>
      </c>
      <c r="AE10" s="5">
        <f>'SCH 1'!AE10+'SCH 2'!AE10+'SCH 3'!AE10+'SCH4'!AE10</f>
        <v>7192.0199872446228</v>
      </c>
      <c r="AF10" s="5">
        <f>'SCH 1'!AF10+'SCH 2'!AF10+'SCH 3'!AF10+'SCH4'!AF10</f>
        <v>6966.5454462446232</v>
      </c>
    </row>
    <row r="11" spans="1:32" ht="120" customHeight="1" x14ac:dyDescent="0.75">
      <c r="A11" s="4" t="s">
        <v>9</v>
      </c>
      <c r="B11" s="5">
        <f>'SCH 1'!B11+'SCH 2'!B11+'SCH 3'!B11+'SCH4'!B11</f>
        <v>7412.9350719946233</v>
      </c>
      <c r="C11" s="5">
        <f>'SCH 1'!C11+'SCH 2'!C11+'SCH 3'!C11+'SCH4'!C11</f>
        <v>6777.6945617446236</v>
      </c>
      <c r="D11" s="5">
        <f>'SCH 1'!D11+'SCH 2'!D11+'SCH 3'!D11+'SCH4'!D11</f>
        <v>6956.6962194946245</v>
      </c>
      <c r="E11" s="5">
        <f>'SCH 1'!E11+'SCH 2'!E11+'SCH 3'!E11+'SCH4'!E11</f>
        <v>6876.2532124946229</v>
      </c>
      <c r="F11" s="5">
        <f>'SCH 1'!F11+'SCH 2'!F11+'SCH 3'!F11+'SCH4'!F11</f>
        <v>7273.631031494624</v>
      </c>
      <c r="G11" s="5">
        <f>'SCH 1'!G11+'SCH 2'!G11+'SCH 3'!G11+'SCH4'!G11</f>
        <v>7405.5179024946228</v>
      </c>
      <c r="H11" s="5">
        <f>'SCH 1'!H11+'SCH 2'!H11+'SCH 3'!H11+'SCH4'!H11</f>
        <v>7576.7616024946237</v>
      </c>
      <c r="I11" s="5">
        <f>'SCH 1'!I11+'SCH 2'!I11+'SCH 3'!I11+'SCH4'!I11</f>
        <v>7379.5032724946232</v>
      </c>
      <c r="J11" s="5">
        <f>'SCH 1'!J11+'SCH 2'!J11+'SCH 3'!J11+'SCH4'!J11</f>
        <v>7258.1771247446222</v>
      </c>
      <c r="K11" s="5">
        <f>'SCH 1'!K11+'SCH 2'!K11+'SCH 3'!K11+'SCH4'!K11</f>
        <v>7430.3199644946235</v>
      </c>
      <c r="L11" s="5">
        <f>'SCH 1'!L11+'SCH 2'!L11+'SCH 3'!L11+'SCH4'!L11</f>
        <v>7547.2589454946228</v>
      </c>
      <c r="M11" s="5">
        <f>'SCH 1'!M11+'SCH 2'!M11+'SCH 3'!M11+'SCH4'!M11</f>
        <v>7454.4890474946242</v>
      </c>
      <c r="N11" s="5">
        <f>'SCH 1'!N11+'SCH 2'!N11+'SCH 3'!N11+'SCH4'!N11</f>
        <v>7260.8601444946235</v>
      </c>
      <c r="O11" s="5">
        <f>'SCH 1'!O11+'SCH 2'!O11+'SCH 3'!O11+'SCH4'!O11</f>
        <v>7900.1498764946246</v>
      </c>
      <c r="P11" s="5">
        <f>'SCH 1'!P11+'SCH 2'!P11+'SCH 3'!P11+'SCH4'!P11</f>
        <v>7953.8350394946228</v>
      </c>
      <c r="Q11" s="5">
        <f>'SCH 1'!Q11+'SCH 2'!Q11+'SCH 3'!Q11+'SCH4'!Q11</f>
        <v>7624.1420454946237</v>
      </c>
      <c r="R11" s="5">
        <f>'SCH 1'!R11+'SCH 2'!R11+'SCH 3'!R11+'SCH4'!R11</f>
        <v>7765.6421294946231</v>
      </c>
      <c r="S11" s="5">
        <f>'SCH 1'!S11+'SCH 2'!S11+'SCH 3'!S11+'SCH4'!S11</f>
        <v>7753.7576894946251</v>
      </c>
      <c r="T11" s="5">
        <f>'SCH 1'!T11+'SCH 2'!T11+'SCH 3'!T11+'SCH4'!T11</f>
        <v>7743.4923734946242</v>
      </c>
      <c r="U11" s="5">
        <f>'SCH 1'!U11+'SCH 2'!U11+'SCH 3'!U11+'SCH4'!U11</f>
        <v>7483.8619734946242</v>
      </c>
      <c r="V11" s="5">
        <f>'SCH 1'!V11+'SCH 2'!V11+'SCH 3'!V11+'SCH4'!V11</f>
        <v>7423.8255464946233</v>
      </c>
      <c r="W11" s="5">
        <f>'SCH 1'!W11+'SCH 2'!W11+'SCH 3'!W11+'SCH4'!W11</f>
        <v>7527.1241504946229</v>
      </c>
      <c r="X11" s="5">
        <f>'SCH 1'!X11+'SCH 2'!X11+'SCH 3'!X11+'SCH4'!X11</f>
        <v>7403.0363377446238</v>
      </c>
      <c r="Y11" s="5">
        <f>'SCH 1'!Y11+'SCH 2'!Y11+'SCH 3'!Y11+'SCH4'!Y11</f>
        <v>6846.484256494623</v>
      </c>
      <c r="Z11" s="5">
        <f>'SCH 1'!Z11+'SCH 2'!Z11+'SCH 3'!Z11+'SCH4'!Z11</f>
        <v>6818.2385824946232</v>
      </c>
      <c r="AA11" s="5">
        <f>'SCH 1'!AA11+'SCH 2'!AA11+'SCH 3'!AA11+'SCH4'!AA11</f>
        <v>6932.8808464946233</v>
      </c>
      <c r="AB11" s="5">
        <f>'SCH 1'!AB11+'SCH 2'!AB11+'SCH 3'!AB11+'SCH4'!AB11</f>
        <v>6745.9221684946242</v>
      </c>
      <c r="AC11" s="5">
        <f>'SCH 1'!AC11+'SCH 2'!AC11+'SCH 3'!AC11+'SCH4'!AC11</f>
        <v>6786.9053979946239</v>
      </c>
      <c r="AD11" s="5">
        <f>'SCH 1'!AD11+'SCH 2'!AD11+'SCH 3'!AD11+'SCH4'!AD11</f>
        <v>6662.6975304946245</v>
      </c>
      <c r="AE11" s="5">
        <f>'SCH 1'!AE11+'SCH 2'!AE11+'SCH 3'!AE11+'SCH4'!AE11</f>
        <v>6653.3037864946236</v>
      </c>
      <c r="AF11" s="5">
        <f>'SCH 1'!AF11+'SCH 2'!AF11+'SCH 3'!AF11+'SCH4'!AF11</f>
        <v>6868.139969244623</v>
      </c>
    </row>
    <row r="12" spans="1:32" ht="120" customHeight="1" x14ac:dyDescent="0.75">
      <c r="A12" s="4" t="s">
        <v>10</v>
      </c>
      <c r="B12" s="5">
        <f>'SCH 1'!B12+'SCH 2'!B12+'SCH 3'!B12+'SCH4'!B12</f>
        <v>6748.1238774946232</v>
      </c>
      <c r="C12" s="5">
        <f>'SCH 1'!C12+'SCH 2'!C12+'SCH 3'!C12+'SCH4'!C12</f>
        <v>6564.965034494624</v>
      </c>
      <c r="D12" s="5">
        <f>'SCH 1'!D12+'SCH 2'!D12+'SCH 3'!D12+'SCH4'!D12</f>
        <v>6705.969550494623</v>
      </c>
      <c r="E12" s="5">
        <f>'SCH 1'!E12+'SCH 2'!E12+'SCH 3'!E12+'SCH4'!E12</f>
        <v>6591.1798989946237</v>
      </c>
      <c r="F12" s="5">
        <f>'SCH 1'!F12+'SCH 2'!F12+'SCH 3'!F12+'SCH4'!F12</f>
        <v>7022.3655179946236</v>
      </c>
      <c r="G12" s="5">
        <f>'SCH 1'!G12+'SCH 2'!G12+'SCH 3'!G12+'SCH4'!G12</f>
        <v>7017.180525494623</v>
      </c>
      <c r="H12" s="5">
        <f>'SCH 1'!H12+'SCH 2'!H12+'SCH 3'!H12+'SCH4'!H12</f>
        <v>7311.705230994623</v>
      </c>
      <c r="I12" s="5">
        <f>'SCH 1'!I12+'SCH 2'!I12+'SCH 3'!I12+'SCH4'!I12</f>
        <v>7211.3275579946239</v>
      </c>
      <c r="J12" s="5">
        <f>'SCH 1'!J12+'SCH 2'!J12+'SCH 3'!J12+'SCH4'!J12</f>
        <v>6892.9726934946229</v>
      </c>
      <c r="K12" s="5">
        <f>'SCH 1'!K12+'SCH 2'!K12+'SCH 3'!K12+'SCH4'!K12</f>
        <v>6912.8747014946239</v>
      </c>
      <c r="L12" s="5">
        <f>'SCH 1'!L12+'SCH 2'!L12+'SCH 3'!L12+'SCH4'!L12</f>
        <v>7419.5872844946243</v>
      </c>
      <c r="M12" s="5">
        <f>'SCH 1'!M12+'SCH 2'!M12+'SCH 3'!M12+'SCH4'!M12</f>
        <v>7322.336590494624</v>
      </c>
      <c r="N12" s="5">
        <f>'SCH 1'!N12+'SCH 2'!N12+'SCH 3'!N12+'SCH4'!N12</f>
        <v>6971.4390384946237</v>
      </c>
      <c r="O12" s="5">
        <f>'SCH 1'!O12+'SCH 2'!O12+'SCH 3'!O12+'SCH4'!O12</f>
        <v>7773.9907144946228</v>
      </c>
      <c r="P12" s="5">
        <f>'SCH 1'!P12+'SCH 2'!P12+'SCH 3'!P12+'SCH4'!P12</f>
        <v>7778.3806474946232</v>
      </c>
      <c r="Q12" s="5">
        <f>'SCH 1'!Q12+'SCH 2'!Q12+'SCH 3'!Q12+'SCH4'!Q12</f>
        <v>7434.2712024946231</v>
      </c>
      <c r="R12" s="5">
        <f>'SCH 1'!R12+'SCH 2'!R12+'SCH 3'!R12+'SCH4'!R12</f>
        <v>7522.3582114946239</v>
      </c>
      <c r="S12" s="5">
        <f>'SCH 1'!S12+'SCH 2'!S12+'SCH 3'!S12+'SCH4'!S12</f>
        <v>7548.5327414946241</v>
      </c>
      <c r="T12" s="5">
        <f>'SCH 1'!T12+'SCH 2'!T12+'SCH 3'!T12+'SCH4'!T12</f>
        <v>7556.002391494625</v>
      </c>
      <c r="U12" s="5">
        <f>'SCH 1'!U12+'SCH 2'!U12+'SCH 3'!U12+'SCH4'!U12</f>
        <v>7300.4006187446248</v>
      </c>
      <c r="V12" s="5">
        <f>'SCH 1'!V12+'SCH 2'!V12+'SCH 3'!V12+'SCH4'!V12</f>
        <v>7253.4798184946249</v>
      </c>
      <c r="W12" s="5">
        <f>'SCH 1'!W12+'SCH 2'!W12+'SCH 3'!W12+'SCH4'!W12</f>
        <v>7277.2032169946242</v>
      </c>
      <c r="X12" s="5">
        <f>'SCH 1'!X12+'SCH 2'!X12+'SCH 3'!X12+'SCH4'!X12</f>
        <v>7261.4022844946248</v>
      </c>
      <c r="Y12" s="5">
        <f>'SCH 1'!Y12+'SCH 2'!Y12+'SCH 3'!Y12+'SCH4'!Y12</f>
        <v>6682.4814074946225</v>
      </c>
      <c r="Z12" s="5">
        <f>'SCH 1'!Z12+'SCH 2'!Z12+'SCH 3'!Z12+'SCH4'!Z12</f>
        <v>6576.1479004946241</v>
      </c>
      <c r="AA12" s="5">
        <f>'SCH 1'!AA12+'SCH 2'!AA12+'SCH 3'!AA12+'SCH4'!AA12</f>
        <v>6733.4581524946225</v>
      </c>
      <c r="AB12" s="5">
        <f>'SCH 1'!AB12+'SCH 2'!AB12+'SCH 3'!AB12+'SCH4'!AB12</f>
        <v>6498.1832107446226</v>
      </c>
      <c r="AC12" s="5">
        <f>'SCH 1'!AC12+'SCH 2'!AC12+'SCH 3'!AC12+'SCH4'!AC12</f>
        <v>6462.3503932446238</v>
      </c>
      <c r="AD12" s="5">
        <f>'SCH 1'!AD12+'SCH 2'!AD12+'SCH 3'!AD12+'SCH4'!AD12</f>
        <v>6382.0714492446241</v>
      </c>
      <c r="AE12" s="5">
        <f>'SCH 1'!AE12+'SCH 2'!AE12+'SCH 3'!AE12+'SCH4'!AE12</f>
        <v>6367.114455244624</v>
      </c>
      <c r="AF12" s="5">
        <f>'SCH 1'!AF12+'SCH 2'!AF12+'SCH 3'!AF12+'SCH4'!AF12</f>
        <v>6548.8837102446232</v>
      </c>
    </row>
    <row r="13" spans="1:32" ht="120" customHeight="1" x14ac:dyDescent="0.75">
      <c r="A13" s="4" t="s">
        <v>11</v>
      </c>
      <c r="B13" s="5">
        <f>'SCH 1'!B13+'SCH 2'!B13+'SCH 3'!B13+'SCH4'!B13</f>
        <v>6492.0492254946239</v>
      </c>
      <c r="C13" s="5">
        <f>'SCH 1'!C13+'SCH 2'!C13+'SCH 3'!C13+'SCH4'!C13</f>
        <v>6255.8339307446231</v>
      </c>
      <c r="D13" s="5">
        <f>'SCH 1'!D13+'SCH 2'!D13+'SCH 3'!D13+'SCH4'!D13</f>
        <v>6285.8353767446242</v>
      </c>
      <c r="E13" s="5">
        <f>'SCH 1'!E13+'SCH 2'!E13+'SCH 3'!E13+'SCH4'!E13</f>
        <v>6110.311126994623</v>
      </c>
      <c r="F13" s="5">
        <f>'SCH 1'!F13+'SCH 2'!F13+'SCH 3'!F13+'SCH4'!F13</f>
        <v>6533.362292494623</v>
      </c>
      <c r="G13" s="5">
        <f>'SCH 1'!G13+'SCH 2'!G13+'SCH 3'!G13+'SCH4'!G13</f>
        <v>6488.068506994623</v>
      </c>
      <c r="H13" s="5">
        <f>'SCH 1'!H13+'SCH 2'!H13+'SCH 3'!H13+'SCH4'!H13</f>
        <v>6874.7742112446231</v>
      </c>
      <c r="I13" s="5">
        <f>'SCH 1'!I13+'SCH 2'!I13+'SCH 3'!I13+'SCH4'!I13</f>
        <v>6835.738608994624</v>
      </c>
      <c r="J13" s="5">
        <f>'SCH 1'!J13+'SCH 2'!J13+'SCH 3'!J13+'SCH4'!J13</f>
        <v>6369.9974697446232</v>
      </c>
      <c r="K13" s="5">
        <f>'SCH 1'!K13+'SCH 2'!K13+'SCH 3'!K13+'SCH4'!K13</f>
        <v>6536.8381524946235</v>
      </c>
      <c r="L13" s="5">
        <f>'SCH 1'!L13+'SCH 2'!L13+'SCH 3'!L13+'SCH4'!L13</f>
        <v>6916.8226652446228</v>
      </c>
      <c r="M13" s="5">
        <f>'SCH 1'!M13+'SCH 2'!M13+'SCH 3'!M13+'SCH4'!M13</f>
        <v>7242.272711994623</v>
      </c>
      <c r="N13" s="5">
        <f>'SCH 1'!N13+'SCH 2'!N13+'SCH 3'!N13+'SCH4'!N13</f>
        <v>6730.6677469946244</v>
      </c>
      <c r="O13" s="5">
        <f>'SCH 1'!O13+'SCH 2'!O13+'SCH 3'!O13+'SCH4'!O13</f>
        <v>7591.4957804946243</v>
      </c>
      <c r="P13" s="5">
        <f>'SCH 1'!P13+'SCH 2'!P13+'SCH 3'!P13+'SCH4'!P13</f>
        <v>7766.8382939946241</v>
      </c>
      <c r="Q13" s="5">
        <f>'SCH 1'!Q13+'SCH 2'!Q13+'SCH 3'!Q13+'SCH4'!Q13</f>
        <v>7209.5491739946247</v>
      </c>
      <c r="R13" s="5">
        <f>'SCH 1'!R13+'SCH 2'!R13+'SCH 3'!R13+'SCH4'!R13</f>
        <v>7441.6627539946239</v>
      </c>
      <c r="S13" s="5">
        <f>'SCH 1'!S13+'SCH 2'!S13+'SCH 3'!S13+'SCH4'!S13</f>
        <v>7363.2509579946236</v>
      </c>
      <c r="T13" s="5">
        <f>'SCH 1'!T13+'SCH 2'!T13+'SCH 3'!T13+'SCH4'!T13</f>
        <v>7443.2106089946246</v>
      </c>
      <c r="U13" s="5">
        <f>'SCH 1'!U13+'SCH 2'!U13+'SCH 3'!U13+'SCH4'!U13</f>
        <v>7194.265289244624</v>
      </c>
      <c r="V13" s="5">
        <f>'SCH 1'!V13+'SCH 2'!V13+'SCH 3'!V13+'SCH4'!V13</f>
        <v>7184.8134379946241</v>
      </c>
      <c r="W13" s="5">
        <f>'SCH 1'!W13+'SCH 2'!W13+'SCH 3'!W13+'SCH4'!W13</f>
        <v>7157.6699534946238</v>
      </c>
      <c r="X13" s="5">
        <f>'SCH 1'!X13+'SCH 2'!X13+'SCH 3'!X13+'SCH4'!X13</f>
        <v>7009.3083674946238</v>
      </c>
      <c r="Y13" s="5">
        <f>'SCH 1'!Y13+'SCH 2'!Y13+'SCH 3'!Y13+'SCH4'!Y13</f>
        <v>6515.3900757446227</v>
      </c>
      <c r="Z13" s="5">
        <f>'SCH 1'!Z13+'SCH 2'!Z13+'SCH 3'!Z13+'SCH4'!Z13</f>
        <v>6333.3464637446232</v>
      </c>
      <c r="AA13" s="5">
        <f>'SCH 1'!AA13+'SCH 2'!AA13+'SCH 3'!AA13+'SCH4'!AA13</f>
        <v>6544.5070817446231</v>
      </c>
      <c r="AB13" s="5">
        <f>'SCH 1'!AB13+'SCH 2'!AB13+'SCH 3'!AB13+'SCH4'!AB13</f>
        <v>6367.498890494624</v>
      </c>
      <c r="AC13" s="5">
        <f>'SCH 1'!AC13+'SCH 2'!AC13+'SCH 3'!AC13+'SCH4'!AC13</f>
        <v>6322.2796264946246</v>
      </c>
      <c r="AD13" s="5">
        <f>'SCH 1'!AD13+'SCH 2'!AD13+'SCH 3'!AD13+'SCH4'!AD13</f>
        <v>6210.1506424946238</v>
      </c>
      <c r="AE13" s="5">
        <f>'SCH 1'!AE13+'SCH 2'!AE13+'SCH 3'!AE13+'SCH4'!AE13</f>
        <v>6190.5655684946232</v>
      </c>
      <c r="AF13" s="5">
        <f>'SCH 1'!AF13+'SCH 2'!AF13+'SCH 3'!AF13+'SCH4'!AF13</f>
        <v>6416.6036034946228</v>
      </c>
    </row>
    <row r="14" spans="1:32" ht="120" customHeight="1" x14ac:dyDescent="0.75">
      <c r="A14" s="4" t="s">
        <v>12</v>
      </c>
      <c r="B14" s="5">
        <f>'SCH 1'!B14+'SCH 2'!B14+'SCH 3'!B14+'SCH4'!B14</f>
        <v>6583.9819449946235</v>
      </c>
      <c r="C14" s="5">
        <f>'SCH 1'!C14+'SCH 2'!C14+'SCH 3'!C14+'SCH4'!C14</f>
        <v>5832.2658394946238</v>
      </c>
      <c r="D14" s="5">
        <f>'SCH 1'!D14+'SCH 2'!D14+'SCH 3'!D14+'SCH4'!D14</f>
        <v>5597.8678139946232</v>
      </c>
      <c r="E14" s="5">
        <f>'SCH 1'!E14+'SCH 2'!E14+'SCH 3'!E14+'SCH4'!E14</f>
        <v>5559.2006574946236</v>
      </c>
      <c r="F14" s="5">
        <f>'SCH 1'!F14+'SCH 2'!F14+'SCH 3'!F14+'SCH4'!F14</f>
        <v>6063.7306794946235</v>
      </c>
      <c r="G14" s="5">
        <f>'SCH 1'!G14+'SCH 2'!G14+'SCH 3'!G14+'SCH4'!G14</f>
        <v>5846.9912224946238</v>
      </c>
      <c r="H14" s="5">
        <f>'SCH 1'!H14+'SCH 2'!H14+'SCH 3'!H14+'SCH4'!H14</f>
        <v>6087.9058119946239</v>
      </c>
      <c r="I14" s="5">
        <f>'SCH 1'!I14+'SCH 2'!I14+'SCH 3'!I14+'SCH4'!I14</f>
        <v>6014.4665074946233</v>
      </c>
      <c r="J14" s="5">
        <f>'SCH 1'!J14+'SCH 2'!J14+'SCH 3'!J14+'SCH4'!J14</f>
        <v>5206.6082594946229</v>
      </c>
      <c r="K14" s="5">
        <f>'SCH 1'!K14+'SCH 2'!K14+'SCH 3'!K14+'SCH4'!K14</f>
        <v>5853.4442114946232</v>
      </c>
      <c r="L14" s="5">
        <f>'SCH 1'!L14+'SCH 2'!L14+'SCH 3'!L14+'SCH4'!L14</f>
        <v>6288.5820459946235</v>
      </c>
      <c r="M14" s="5">
        <f>'SCH 1'!M14+'SCH 2'!M14+'SCH 3'!M14+'SCH4'!M14</f>
        <v>6670.3623729946248</v>
      </c>
      <c r="N14" s="5">
        <f>'SCH 1'!N14+'SCH 2'!N14+'SCH 3'!N14+'SCH4'!N14</f>
        <v>6525.1006264946227</v>
      </c>
      <c r="O14" s="5">
        <f>'SCH 1'!O14+'SCH 2'!O14+'SCH 3'!O14+'SCH4'!O14</f>
        <v>7344.2380359946237</v>
      </c>
      <c r="P14" s="5">
        <f>'SCH 1'!P14+'SCH 2'!P14+'SCH 3'!P14+'SCH4'!P14</f>
        <v>7446.6404159946233</v>
      </c>
      <c r="Q14" s="5">
        <f>'SCH 1'!Q14+'SCH 2'!Q14+'SCH 3'!Q14+'SCH4'!Q14</f>
        <v>6808.2224922446239</v>
      </c>
      <c r="R14" s="5">
        <f>'SCH 1'!R14+'SCH 2'!R14+'SCH 3'!R14+'SCH4'!R14</f>
        <v>7191.814141494624</v>
      </c>
      <c r="S14" s="5">
        <f>'SCH 1'!S14+'SCH 2'!S14+'SCH 3'!S14+'SCH4'!S14</f>
        <v>6612.6651149946229</v>
      </c>
      <c r="T14" s="5">
        <f>'SCH 1'!T14+'SCH 2'!T14+'SCH 3'!T14+'SCH4'!T14</f>
        <v>7221.9341662446241</v>
      </c>
      <c r="U14" s="5">
        <f>'SCH 1'!U14+'SCH 2'!U14+'SCH 3'!U14+'SCH4'!U14</f>
        <v>7050.2522252446252</v>
      </c>
      <c r="V14" s="5">
        <f>'SCH 1'!V14+'SCH 2'!V14+'SCH 3'!V14+'SCH4'!V14</f>
        <v>6958.9657532446236</v>
      </c>
      <c r="W14" s="5">
        <f>'SCH 1'!W14+'SCH 2'!W14+'SCH 3'!W14+'SCH4'!W14</f>
        <v>6950.8289344946243</v>
      </c>
      <c r="X14" s="5">
        <f>'SCH 1'!X14+'SCH 2'!X14+'SCH 3'!X14+'SCH4'!X14</f>
        <v>6765.0780824946232</v>
      </c>
      <c r="Y14" s="5">
        <f>'SCH 1'!Y14+'SCH 2'!Y14+'SCH 3'!Y14+'SCH4'!Y14</f>
        <v>6367.9786924946238</v>
      </c>
      <c r="Z14" s="5">
        <f>'SCH 1'!Z14+'SCH 2'!Z14+'SCH 3'!Z14+'SCH4'!Z14</f>
        <v>6215.6338254946231</v>
      </c>
      <c r="AA14" s="5">
        <f>'SCH 1'!AA14+'SCH 2'!AA14+'SCH 3'!AA14+'SCH4'!AA14</f>
        <v>6430.5935164946241</v>
      </c>
      <c r="AB14" s="5">
        <f>'SCH 1'!AB14+'SCH 2'!AB14+'SCH 3'!AB14+'SCH4'!AB14</f>
        <v>6301.9850124946242</v>
      </c>
      <c r="AC14" s="5">
        <f>'SCH 1'!AC14+'SCH 2'!AC14+'SCH 3'!AC14+'SCH4'!AC14</f>
        <v>6195.8333334946237</v>
      </c>
      <c r="AD14" s="5">
        <f>'SCH 1'!AD14+'SCH 2'!AD14+'SCH 3'!AD14+'SCH4'!AD14</f>
        <v>6203.8221424946241</v>
      </c>
      <c r="AE14" s="5">
        <f>'SCH 1'!AE14+'SCH 2'!AE14+'SCH 3'!AE14+'SCH4'!AE14</f>
        <v>6172.3547924946233</v>
      </c>
      <c r="AF14" s="5">
        <f>'SCH 1'!AF14+'SCH 2'!AF14+'SCH 3'!AF14+'SCH4'!AF14</f>
        <v>6103.9377934946224</v>
      </c>
    </row>
    <row r="15" spans="1:32" ht="120" customHeight="1" x14ac:dyDescent="0.75">
      <c r="A15" s="4" t="s">
        <v>13</v>
      </c>
      <c r="B15" s="5">
        <f>'SCH 1'!B15+'SCH 2'!B15+'SCH 3'!B15+'SCH4'!B15</f>
        <v>6226.652934744624</v>
      </c>
      <c r="C15" s="5">
        <f>'SCH 1'!C15+'SCH 2'!C15+'SCH 3'!C15+'SCH4'!C15</f>
        <v>5488.3856482446245</v>
      </c>
      <c r="D15" s="5">
        <f>'SCH 1'!D15+'SCH 2'!D15+'SCH 3'!D15+'SCH4'!D15</f>
        <v>4983.2210244946236</v>
      </c>
      <c r="E15" s="5">
        <f>'SCH 1'!E15+'SCH 2'!E15+'SCH 3'!E15+'SCH4'!E15</f>
        <v>5183.5212824946229</v>
      </c>
      <c r="F15" s="5">
        <f>'SCH 1'!F15+'SCH 2'!F15+'SCH 3'!F15+'SCH4'!F15</f>
        <v>5399.4559764946234</v>
      </c>
      <c r="G15" s="5">
        <f>'SCH 1'!G15+'SCH 2'!G15+'SCH 3'!G15+'SCH4'!G15</f>
        <v>5323.1988574946226</v>
      </c>
      <c r="H15" s="5">
        <f>'SCH 1'!H15+'SCH 2'!H15+'SCH 3'!H15+'SCH4'!H15</f>
        <v>5582.0940574946235</v>
      </c>
      <c r="I15" s="5">
        <f>'SCH 1'!I15+'SCH 2'!I15+'SCH 3'!I15+'SCH4'!I15</f>
        <v>5338.688765494624</v>
      </c>
      <c r="J15" s="5">
        <f>'SCH 1'!J15+'SCH 2'!J15+'SCH 3'!J15+'SCH4'!J15</f>
        <v>4989.0779674946225</v>
      </c>
      <c r="K15" s="5">
        <f>'SCH 1'!K15+'SCH 2'!K15+'SCH 3'!K15+'SCH4'!K15</f>
        <v>5512.5135014946236</v>
      </c>
      <c r="L15" s="5">
        <f>'SCH 1'!L15+'SCH 2'!L15+'SCH 3'!L15+'SCH4'!L15</f>
        <v>5957.9017854946233</v>
      </c>
      <c r="M15" s="5">
        <f>'SCH 1'!M15+'SCH 2'!M15+'SCH 3'!M15+'SCH4'!M15</f>
        <v>6296.3461534946236</v>
      </c>
      <c r="N15" s="5">
        <f>'SCH 1'!N15+'SCH 2'!N15+'SCH 3'!N15+'SCH4'!N15</f>
        <v>6445.1819364946241</v>
      </c>
      <c r="O15" s="5">
        <f>'SCH 1'!O15+'SCH 2'!O15+'SCH 3'!O15+'SCH4'!O15</f>
        <v>7146.1159024946246</v>
      </c>
      <c r="P15" s="5">
        <f>'SCH 1'!P15+'SCH 2'!P15+'SCH 3'!P15+'SCH4'!P15</f>
        <v>7318.7646714946241</v>
      </c>
      <c r="Q15" s="5">
        <f>'SCH 1'!Q15+'SCH 2'!Q15+'SCH 3'!Q15+'SCH4'!Q15</f>
        <v>6891.9889732446245</v>
      </c>
      <c r="R15" s="5">
        <f>'SCH 1'!R15+'SCH 2'!R15+'SCH 3'!R15+'SCH4'!R15</f>
        <v>6923.1711014946231</v>
      </c>
      <c r="S15" s="5">
        <f>'SCH 1'!S15+'SCH 2'!S15+'SCH 3'!S15+'SCH4'!S15</f>
        <v>6673.653060994624</v>
      </c>
      <c r="T15" s="5">
        <f>'SCH 1'!T15+'SCH 2'!T15+'SCH 3'!T15+'SCH4'!T15</f>
        <v>6926.5503454946238</v>
      </c>
      <c r="U15" s="5">
        <f>'SCH 1'!U15+'SCH 2'!U15+'SCH 3'!U15+'SCH4'!U15</f>
        <v>7003.1250724946249</v>
      </c>
      <c r="V15" s="5">
        <f>'SCH 1'!V15+'SCH 2'!V15+'SCH 3'!V15+'SCH4'!V15</f>
        <v>6875.5762262446233</v>
      </c>
      <c r="W15" s="5">
        <f>'SCH 1'!W15+'SCH 2'!W15+'SCH 3'!W15+'SCH4'!W15</f>
        <v>6911.3772142446242</v>
      </c>
      <c r="X15" s="5">
        <f>'SCH 1'!X15+'SCH 2'!X15+'SCH 3'!X15+'SCH4'!X15</f>
        <v>6798.123707494623</v>
      </c>
      <c r="Y15" s="5">
        <f>'SCH 1'!Y15+'SCH 2'!Y15+'SCH 3'!Y15+'SCH4'!Y15</f>
        <v>6149.7592624946237</v>
      </c>
      <c r="Z15" s="5">
        <f>'SCH 1'!Z15+'SCH 2'!Z15+'SCH 3'!Z15+'SCH4'!Z15</f>
        <v>6121.5826954946233</v>
      </c>
      <c r="AA15" s="5">
        <f>'SCH 1'!AA15+'SCH 2'!AA15+'SCH 3'!AA15+'SCH4'!AA15</f>
        <v>6262.1929664946229</v>
      </c>
      <c r="AB15" s="5">
        <f>'SCH 1'!AB15+'SCH 2'!AB15+'SCH 3'!AB15+'SCH4'!AB15</f>
        <v>6298.3036434946225</v>
      </c>
      <c r="AC15" s="5">
        <f>'SCH 1'!AC15+'SCH 2'!AC15+'SCH 3'!AC15+'SCH4'!AC15</f>
        <v>6138.0378554946237</v>
      </c>
      <c r="AD15" s="5">
        <f>'SCH 1'!AD15+'SCH 2'!AD15+'SCH 3'!AD15+'SCH4'!AD15</f>
        <v>6161.5110217446236</v>
      </c>
      <c r="AE15" s="5">
        <f>'SCH 1'!AE15+'SCH 2'!AE15+'SCH 3'!AE15+'SCH4'!AE15</f>
        <v>6175.0938574946231</v>
      </c>
      <c r="AF15" s="5">
        <f>'SCH 1'!AF15+'SCH 2'!AF15+'SCH 3'!AF15+'SCH4'!AF15</f>
        <v>6015.110543494623</v>
      </c>
    </row>
    <row r="16" spans="1:32" ht="120" customHeight="1" x14ac:dyDescent="0.75">
      <c r="A16" s="4" t="s">
        <v>14</v>
      </c>
      <c r="B16" s="5">
        <f>'SCH 1'!B16+'SCH 2'!B16+'SCH 3'!B16+'SCH4'!B16</f>
        <v>5525.3224334946235</v>
      </c>
      <c r="C16" s="5">
        <f>'SCH 1'!C16+'SCH 2'!C16+'SCH 3'!C16+'SCH4'!C16</f>
        <v>4960.0202924946243</v>
      </c>
      <c r="D16" s="5">
        <f>'SCH 1'!D16+'SCH 2'!D16+'SCH 3'!D16+'SCH4'!D16</f>
        <v>4564.5949424946239</v>
      </c>
      <c r="E16" s="5">
        <f>'SCH 1'!E16+'SCH 2'!E16+'SCH 3'!E16+'SCH4'!E16</f>
        <v>4883.8039504946237</v>
      </c>
      <c r="F16" s="5">
        <f>'SCH 1'!F16+'SCH 2'!F16+'SCH 3'!F16+'SCH4'!F16</f>
        <v>5088.8752769946232</v>
      </c>
      <c r="G16" s="5">
        <f>'SCH 1'!G16+'SCH 2'!G16+'SCH 3'!G16+'SCH4'!G16</f>
        <v>5324.0438574946229</v>
      </c>
      <c r="H16" s="5">
        <f>'SCH 1'!H16+'SCH 2'!H16+'SCH 3'!H16+'SCH4'!H16</f>
        <v>5382.7026574946231</v>
      </c>
      <c r="I16" s="5">
        <f>'SCH 1'!I16+'SCH 2'!I16+'SCH 3'!I16+'SCH4'!I16</f>
        <v>5052.2407234946231</v>
      </c>
      <c r="J16" s="5">
        <f>'SCH 1'!J16+'SCH 2'!J16+'SCH 3'!J16+'SCH4'!J16</f>
        <v>4941.3061394946235</v>
      </c>
      <c r="K16" s="5">
        <f>'SCH 1'!K16+'SCH 2'!K16+'SCH 3'!K16+'SCH4'!K16</f>
        <v>5258.5078414946238</v>
      </c>
      <c r="L16" s="5">
        <f>'SCH 1'!L16+'SCH 2'!L16+'SCH 3'!L16+'SCH4'!L16</f>
        <v>5675.8167034946237</v>
      </c>
      <c r="M16" s="5">
        <f>'SCH 1'!M16+'SCH 2'!M16+'SCH 3'!M16+'SCH4'!M16</f>
        <v>6117.6513989946234</v>
      </c>
      <c r="N16" s="5">
        <f>'SCH 1'!N16+'SCH 2'!N16+'SCH 3'!N16+'SCH4'!N16</f>
        <v>6286.515020494624</v>
      </c>
      <c r="O16" s="5">
        <f>'SCH 1'!O16+'SCH 2'!O16+'SCH 3'!O16+'SCH4'!O16</f>
        <v>6503.0937759946237</v>
      </c>
      <c r="P16" s="5">
        <f>'SCH 1'!P16+'SCH 2'!P16+'SCH 3'!P16+'SCH4'!P16</f>
        <v>6897.5309534946227</v>
      </c>
      <c r="Q16" s="5">
        <f>'SCH 1'!Q16+'SCH 2'!Q16+'SCH 3'!Q16+'SCH4'!Q16</f>
        <v>6578.2259474946241</v>
      </c>
      <c r="R16" s="5">
        <f>'SCH 1'!R16+'SCH 2'!R16+'SCH 3'!R16+'SCH4'!R16</f>
        <v>6418.290139494623</v>
      </c>
      <c r="S16" s="5">
        <f>'SCH 1'!S16+'SCH 2'!S16+'SCH 3'!S16+'SCH4'!S16</f>
        <v>6041.0858634946235</v>
      </c>
      <c r="T16" s="5">
        <f>'SCH 1'!T16+'SCH 2'!T16+'SCH 3'!T16+'SCH4'!T16</f>
        <v>6371.1410184946235</v>
      </c>
      <c r="U16" s="5">
        <f>'SCH 1'!U16+'SCH 2'!U16+'SCH 3'!U16+'SCH4'!U16</f>
        <v>6604.0899379946231</v>
      </c>
      <c r="V16" s="5">
        <f>'SCH 1'!V16+'SCH 2'!V16+'SCH 3'!V16+'SCH4'!V16</f>
        <v>6735.0182279946248</v>
      </c>
      <c r="W16" s="5">
        <f>'SCH 1'!W16+'SCH 2'!W16+'SCH 3'!W16+'SCH4'!W16</f>
        <v>6799.7288239946238</v>
      </c>
      <c r="X16" s="5">
        <f>'SCH 1'!X16+'SCH 2'!X16+'SCH 3'!X16+'SCH4'!X16</f>
        <v>6813.4797767446235</v>
      </c>
      <c r="Y16" s="5">
        <f>'SCH 1'!Y16+'SCH 2'!Y16+'SCH 3'!Y16+'SCH4'!Y16</f>
        <v>6048.2913827446237</v>
      </c>
      <c r="Z16" s="5">
        <f>'SCH 1'!Z16+'SCH 2'!Z16+'SCH 3'!Z16+'SCH4'!Z16</f>
        <v>6214.3531954946229</v>
      </c>
      <c r="AA16" s="5">
        <f>'SCH 1'!AA16+'SCH 2'!AA16+'SCH 3'!AA16+'SCH4'!AA16</f>
        <v>6203.8520079946229</v>
      </c>
      <c r="AB16" s="5">
        <f>'SCH 1'!AB16+'SCH 2'!AB16+'SCH 3'!AB16+'SCH4'!AB16</f>
        <v>6317.806143494623</v>
      </c>
      <c r="AC16" s="5">
        <f>'SCH 1'!AC16+'SCH 2'!AC16+'SCH 3'!AC16+'SCH4'!AC16</f>
        <v>6012.1248962446243</v>
      </c>
      <c r="AD16" s="5">
        <f>'SCH 1'!AD16+'SCH 2'!AD16+'SCH 3'!AD16+'SCH4'!AD16</f>
        <v>5964.920896994623</v>
      </c>
      <c r="AE16" s="5">
        <f>'SCH 1'!AE16+'SCH 2'!AE16+'SCH 3'!AE16+'SCH4'!AE16</f>
        <v>6018.3784517446238</v>
      </c>
      <c r="AF16" s="5">
        <f>'SCH 1'!AF16+'SCH 2'!AF16+'SCH 3'!AF16+'SCH4'!AF16</f>
        <v>5877.1059434946237</v>
      </c>
    </row>
    <row r="17" spans="1:32" ht="120" customHeight="1" x14ac:dyDescent="0.75">
      <c r="A17" s="4" t="s">
        <v>15</v>
      </c>
      <c r="B17" s="5">
        <f>'SCH 1'!B17+'SCH 2'!B17+'SCH 3'!B17+'SCH4'!B17</f>
        <v>5568.6884244946232</v>
      </c>
      <c r="C17" s="5">
        <f>'SCH 1'!C17+'SCH 2'!C17+'SCH 3'!C17+'SCH4'!C17</f>
        <v>5264.500792494624</v>
      </c>
      <c r="D17" s="5">
        <f>'SCH 1'!D17+'SCH 2'!D17+'SCH 3'!D17+'SCH4'!D17</f>
        <v>4491.0454924946234</v>
      </c>
      <c r="E17" s="5">
        <f>'SCH 1'!E17+'SCH 2'!E17+'SCH 3'!E17+'SCH4'!E17</f>
        <v>5207.3643504946231</v>
      </c>
      <c r="F17" s="5">
        <f>'SCH 1'!F17+'SCH 2'!F17+'SCH 3'!F17+'SCH4'!F17</f>
        <v>5207.9174884946233</v>
      </c>
      <c r="G17" s="5">
        <f>'SCH 1'!G17+'SCH 2'!G17+'SCH 3'!G17+'SCH4'!G17</f>
        <v>5392.4553574946221</v>
      </c>
      <c r="H17" s="5">
        <f>'SCH 1'!H17+'SCH 2'!H17+'SCH 3'!H17+'SCH4'!H17</f>
        <v>5339.1960574946233</v>
      </c>
      <c r="I17" s="5">
        <f>'SCH 1'!I17+'SCH 2'!I17+'SCH 3'!I17+'SCH4'!I17</f>
        <v>5134.4521394946232</v>
      </c>
      <c r="J17" s="5">
        <f>'SCH 1'!J17+'SCH 2'!J17+'SCH 3'!J17+'SCH4'!J17</f>
        <v>4953.8199867446237</v>
      </c>
      <c r="K17" s="5">
        <f>'SCH 1'!K17+'SCH 2'!K17+'SCH 3'!K17+'SCH4'!K17</f>
        <v>5166.7181414946235</v>
      </c>
      <c r="L17" s="5">
        <f>'SCH 1'!L17+'SCH 2'!L17+'SCH 3'!L17+'SCH4'!L17</f>
        <v>5697.8317034946231</v>
      </c>
      <c r="M17" s="5">
        <f>'SCH 1'!M17+'SCH 2'!M17+'SCH 3'!M17+'SCH4'!M17</f>
        <v>6159.1651494946236</v>
      </c>
      <c r="N17" s="5">
        <f>'SCH 1'!N17+'SCH 2'!N17+'SCH 3'!N17+'SCH4'!N17</f>
        <v>6403.1055204946242</v>
      </c>
      <c r="O17" s="5">
        <f>'SCH 1'!O17+'SCH 2'!O17+'SCH 3'!O17+'SCH4'!O17</f>
        <v>6657.5162569946233</v>
      </c>
      <c r="P17" s="5">
        <f>'SCH 1'!P17+'SCH 2'!P17+'SCH 3'!P17+'SCH4'!P17</f>
        <v>7062.6052194946242</v>
      </c>
      <c r="Q17" s="5">
        <f>'SCH 1'!Q17+'SCH 2'!Q17+'SCH 3'!Q17+'SCH4'!Q17</f>
        <v>6822.1389882446238</v>
      </c>
      <c r="R17" s="5">
        <f>'SCH 1'!R17+'SCH 2'!R17+'SCH 3'!R17+'SCH4'!R17</f>
        <v>6222.3772522446234</v>
      </c>
      <c r="S17" s="5">
        <f>'SCH 1'!S17+'SCH 2'!S17+'SCH 3'!S17+'SCH4'!S17</f>
        <v>6001.1091134946237</v>
      </c>
      <c r="T17" s="5">
        <f>'SCH 1'!T17+'SCH 2'!T17+'SCH 3'!T17+'SCH4'!T17</f>
        <v>6553.9631829946238</v>
      </c>
      <c r="U17" s="5">
        <f>'SCH 1'!U17+'SCH 2'!U17+'SCH 3'!U17+'SCH4'!U17</f>
        <v>6827.5056144946238</v>
      </c>
      <c r="V17" s="5">
        <f>'SCH 1'!V17+'SCH 2'!V17+'SCH 3'!V17+'SCH4'!V17</f>
        <v>6993.3457819946234</v>
      </c>
      <c r="W17" s="5">
        <f>'SCH 1'!W17+'SCH 2'!W17+'SCH 3'!W17+'SCH4'!W17</f>
        <v>7022.6676267446237</v>
      </c>
      <c r="X17" s="5">
        <f>'SCH 1'!X17+'SCH 2'!X17+'SCH 3'!X17+'SCH4'!X17</f>
        <v>7013.6628957446228</v>
      </c>
      <c r="Y17" s="5">
        <f>'SCH 1'!Y17+'SCH 2'!Y17+'SCH 3'!Y17+'SCH4'!Y17</f>
        <v>6147.8818974946234</v>
      </c>
      <c r="Z17" s="5">
        <f>'SCH 1'!Z17+'SCH 2'!Z17+'SCH 3'!Z17+'SCH4'!Z17</f>
        <v>6085.5976954946236</v>
      </c>
      <c r="AA17" s="5">
        <f>'SCH 1'!AA17+'SCH 2'!AA17+'SCH 3'!AA17+'SCH4'!AA17</f>
        <v>6430.4825409946225</v>
      </c>
      <c r="AB17" s="5">
        <f>'SCH 1'!AB17+'SCH 2'!AB17+'SCH 3'!AB17+'SCH4'!AB17</f>
        <v>6360.474993494623</v>
      </c>
      <c r="AC17" s="5">
        <f>'SCH 1'!AC17+'SCH 2'!AC17+'SCH 3'!AC17+'SCH4'!AC17</f>
        <v>6229.464273994623</v>
      </c>
      <c r="AD17" s="5">
        <f>'SCH 1'!AD17+'SCH 2'!AD17+'SCH 3'!AD17+'SCH4'!AD17</f>
        <v>6114.3159242446227</v>
      </c>
      <c r="AE17" s="5">
        <f>'SCH 1'!AE17+'SCH 2'!AE17+'SCH 3'!AE17+'SCH4'!AE17</f>
        <v>6131.0681034946238</v>
      </c>
      <c r="AF17" s="5">
        <f>'SCH 1'!AF17+'SCH 2'!AF17+'SCH 3'!AF17+'SCH4'!AF17</f>
        <v>5559.4352934946237</v>
      </c>
    </row>
    <row r="18" spans="1:32" ht="120" customHeight="1" x14ac:dyDescent="0.75">
      <c r="A18" s="4" t="s">
        <v>16</v>
      </c>
      <c r="B18" s="5">
        <f>'SCH 1'!B18+'SCH 2'!B18+'SCH 3'!B18+'SCH4'!B18</f>
        <v>5771.248374494623</v>
      </c>
      <c r="C18" s="5">
        <f>'SCH 1'!C18+'SCH 2'!C18+'SCH 3'!C18+'SCH4'!C18</f>
        <v>5712.2393924946227</v>
      </c>
      <c r="D18" s="5">
        <f>'SCH 1'!D18+'SCH 2'!D18+'SCH 3'!D18+'SCH4'!D18</f>
        <v>4918.561892494623</v>
      </c>
      <c r="E18" s="5">
        <f>'SCH 1'!E18+'SCH 2'!E18+'SCH 3'!E18+'SCH4'!E18</f>
        <v>5244.2258204946229</v>
      </c>
      <c r="F18" s="5">
        <f>'SCH 1'!F18+'SCH 2'!F18+'SCH 3'!F18+'SCH4'!F18</f>
        <v>5631.9612084946239</v>
      </c>
      <c r="G18" s="5">
        <f>'SCH 1'!G18+'SCH 2'!G18+'SCH 3'!G18+'SCH4'!G18</f>
        <v>5627.7960074946232</v>
      </c>
      <c r="H18" s="5">
        <f>'SCH 1'!H18+'SCH 2'!H18+'SCH 3'!H18+'SCH4'!H18</f>
        <v>5532.3757324946237</v>
      </c>
      <c r="I18" s="5">
        <f>'SCH 1'!I18+'SCH 2'!I18+'SCH 3'!I18+'SCH4'!I18</f>
        <v>5902.5948654946224</v>
      </c>
      <c r="J18" s="5">
        <f>'SCH 1'!J18+'SCH 2'!J18+'SCH 3'!J18+'SCH4'!J18</f>
        <v>5647.8190914946235</v>
      </c>
      <c r="K18" s="5">
        <f>'SCH 1'!K18+'SCH 2'!K18+'SCH 3'!K18+'SCH4'!K18</f>
        <v>5693.8961414946234</v>
      </c>
      <c r="L18" s="5">
        <f>'SCH 1'!L18+'SCH 2'!L18+'SCH 3'!L18+'SCH4'!L18</f>
        <v>6177.6162034946228</v>
      </c>
      <c r="M18" s="5">
        <f>'SCH 1'!M18+'SCH 2'!M18+'SCH 3'!M18+'SCH4'!M18</f>
        <v>6371.4576494946232</v>
      </c>
      <c r="N18" s="5">
        <f>'SCH 1'!N18+'SCH 2'!N18+'SCH 3'!N18+'SCH4'!N18</f>
        <v>6532.9896954946234</v>
      </c>
      <c r="O18" s="5">
        <f>'SCH 1'!O18+'SCH 2'!O18+'SCH 3'!O18+'SCH4'!O18</f>
        <v>7273.9564457446231</v>
      </c>
      <c r="P18" s="5">
        <f>'SCH 1'!P18+'SCH 2'!P18+'SCH 3'!P18+'SCH4'!P18</f>
        <v>7243.1041982446241</v>
      </c>
      <c r="Q18" s="5">
        <f>'SCH 1'!Q18+'SCH 2'!Q18+'SCH 3'!Q18+'SCH4'!Q18</f>
        <v>6908.2154224946225</v>
      </c>
      <c r="R18" s="5">
        <f>'SCH 1'!R18+'SCH 2'!R18+'SCH 3'!R18+'SCH4'!R18</f>
        <v>6201.4578859946232</v>
      </c>
      <c r="S18" s="5">
        <f>'SCH 1'!S18+'SCH 2'!S18+'SCH 3'!S18+'SCH4'!S18</f>
        <v>6442.7127794946246</v>
      </c>
      <c r="T18" s="5">
        <f>'SCH 1'!T18+'SCH 2'!T18+'SCH 3'!T18+'SCH4'!T18</f>
        <v>6791.0450287446247</v>
      </c>
      <c r="U18" s="5">
        <f>'SCH 1'!U18+'SCH 2'!U18+'SCH 3'!U18+'SCH4'!U18</f>
        <v>6985.7587822446239</v>
      </c>
      <c r="V18" s="5">
        <f>'SCH 1'!V18+'SCH 2'!V18+'SCH 3'!V18+'SCH4'!V18</f>
        <v>7024.1307174946232</v>
      </c>
      <c r="W18" s="5">
        <f>'SCH 1'!W18+'SCH 2'!W18+'SCH 3'!W18+'SCH4'!W18</f>
        <v>6987.1729794946232</v>
      </c>
      <c r="X18" s="5">
        <f>'SCH 1'!X18+'SCH 2'!X18+'SCH 3'!X18+'SCH4'!X18</f>
        <v>6952.6684572446229</v>
      </c>
      <c r="Y18" s="5">
        <f>'SCH 1'!Y18+'SCH 2'!Y18+'SCH 3'!Y18+'SCH4'!Y18</f>
        <v>6226.1370752446237</v>
      </c>
      <c r="Z18" s="5">
        <f>'SCH 1'!Z18+'SCH 2'!Z18+'SCH 3'!Z18+'SCH4'!Z18</f>
        <v>6349.5981954946237</v>
      </c>
      <c r="AA18" s="5">
        <f>'SCH 1'!AA18+'SCH 2'!AA18+'SCH 3'!AA18+'SCH4'!AA18</f>
        <v>6489.5788119946228</v>
      </c>
      <c r="AB18" s="5">
        <f>'SCH 1'!AB18+'SCH 2'!AB18+'SCH 3'!AB18+'SCH4'!AB18</f>
        <v>6322.8060754946237</v>
      </c>
      <c r="AC18" s="5">
        <f>'SCH 1'!AC18+'SCH 2'!AC18+'SCH 3'!AC18+'SCH4'!AC18</f>
        <v>6217.5791369946237</v>
      </c>
      <c r="AD18" s="5">
        <f>'SCH 1'!AD18+'SCH 2'!AD18+'SCH 3'!AD18+'SCH4'!AD18</f>
        <v>6182.8815694946225</v>
      </c>
      <c r="AE18" s="5">
        <f>'SCH 1'!AE18+'SCH 2'!AE18+'SCH 3'!AE18+'SCH4'!AE18</f>
        <v>6194.002130494624</v>
      </c>
      <c r="AF18" s="5">
        <f>'SCH 1'!AF18+'SCH 2'!AF18+'SCH 3'!AF18+'SCH4'!AF18</f>
        <v>5813.2297034946241</v>
      </c>
    </row>
    <row r="19" spans="1:32" ht="120" customHeight="1" x14ac:dyDescent="0.75">
      <c r="A19" s="4" t="s">
        <v>17</v>
      </c>
      <c r="B19" s="5">
        <f>'SCH 1'!B19+'SCH 2'!B19+'SCH 3'!B19+'SCH4'!B19</f>
        <v>6527.1730617446228</v>
      </c>
      <c r="C19" s="5">
        <f>'SCH 1'!C19+'SCH 2'!C19+'SCH 3'!C19+'SCH4'!C19</f>
        <v>6167.8678427446239</v>
      </c>
      <c r="D19" s="5">
        <f>'SCH 1'!D19+'SCH 2'!D19+'SCH 3'!D19+'SCH4'!D19</f>
        <v>5493.7435614946235</v>
      </c>
      <c r="E19" s="5">
        <f>'SCH 1'!E19+'SCH 2'!E19+'SCH 3'!E19+'SCH4'!E19</f>
        <v>5892.9475657446237</v>
      </c>
      <c r="F19" s="5">
        <f>'SCH 1'!F19+'SCH 2'!F19+'SCH 3'!F19+'SCH4'!F19</f>
        <v>6575.3750337446227</v>
      </c>
      <c r="G19" s="5">
        <f>'SCH 1'!G19+'SCH 2'!G19+'SCH 3'!G19+'SCH4'!G19</f>
        <v>6524.8059809946244</v>
      </c>
      <c r="H19" s="5">
        <f>'SCH 1'!H19+'SCH 2'!H19+'SCH 3'!H19+'SCH4'!H19</f>
        <v>6520.7224074946234</v>
      </c>
      <c r="I19" s="5">
        <f>'SCH 1'!I19+'SCH 2'!I19+'SCH 3'!I19+'SCH4'!I19</f>
        <v>6943.2001792446245</v>
      </c>
      <c r="J19" s="5">
        <f>'SCH 1'!J19+'SCH 2'!J19+'SCH 3'!J19+'SCH4'!J19</f>
        <v>7004.3277954946243</v>
      </c>
      <c r="K19" s="5">
        <f>'SCH 1'!K19+'SCH 2'!K19+'SCH 3'!K19+'SCH4'!K19</f>
        <v>6388.4636269946232</v>
      </c>
      <c r="L19" s="5">
        <f>'SCH 1'!L19+'SCH 2'!L19+'SCH 3'!L19+'SCH4'!L19</f>
        <v>6900.3141314946242</v>
      </c>
      <c r="M19" s="5">
        <f>'SCH 1'!M19+'SCH 2'!M19+'SCH 3'!M19+'SCH4'!M19</f>
        <v>6655.3600912446236</v>
      </c>
      <c r="N19" s="5">
        <f>'SCH 1'!N19+'SCH 2'!N19+'SCH 3'!N19+'SCH4'!N19</f>
        <v>6788.6642244946233</v>
      </c>
      <c r="O19" s="5">
        <f>'SCH 1'!O19+'SCH 2'!O19+'SCH 3'!O19+'SCH4'!O19</f>
        <v>7461.2227354946244</v>
      </c>
      <c r="P19" s="5">
        <f>'SCH 1'!P19+'SCH 2'!P19+'SCH 3'!P19+'SCH4'!P19</f>
        <v>7393.2910969946242</v>
      </c>
      <c r="Q19" s="5">
        <f>'SCH 1'!Q19+'SCH 2'!Q19+'SCH 3'!Q19+'SCH4'!Q19</f>
        <v>7061.9773814946238</v>
      </c>
      <c r="R19" s="5">
        <f>'SCH 1'!R19+'SCH 2'!R19+'SCH 3'!R19+'SCH4'!R19</f>
        <v>6916.2855102446238</v>
      </c>
      <c r="S19" s="5">
        <f>'SCH 1'!S19+'SCH 2'!S19+'SCH 3'!S19+'SCH4'!S19</f>
        <v>7189.334765994623</v>
      </c>
      <c r="T19" s="5">
        <f>'SCH 1'!T19+'SCH 2'!T19+'SCH 3'!T19+'SCH4'!T19</f>
        <v>7040.3618584946244</v>
      </c>
      <c r="U19" s="5">
        <f>'SCH 1'!U19+'SCH 2'!U19+'SCH 3'!U19+'SCH4'!U19</f>
        <v>7236.8448684946234</v>
      </c>
      <c r="V19" s="5">
        <f>'SCH 1'!V19+'SCH 2'!V19+'SCH 3'!V19+'SCH4'!V19</f>
        <v>7162.2294229946237</v>
      </c>
      <c r="W19" s="5">
        <f>'SCH 1'!W19+'SCH 2'!W19+'SCH 3'!W19+'SCH4'!W19</f>
        <v>7081.7566399946236</v>
      </c>
      <c r="X19" s="5">
        <f>'SCH 1'!X19+'SCH 2'!X19+'SCH 3'!X19+'SCH4'!X19</f>
        <v>6994.3965439946242</v>
      </c>
      <c r="Y19" s="5">
        <f>'SCH 1'!Y19+'SCH 2'!Y19+'SCH 3'!Y19+'SCH4'!Y19</f>
        <v>6146.3478167446228</v>
      </c>
      <c r="Z19" s="5">
        <f>'SCH 1'!Z19+'SCH 2'!Z19+'SCH 3'!Z19+'SCH4'!Z19</f>
        <v>6503.7151774946233</v>
      </c>
      <c r="AA19" s="5">
        <f>'SCH 1'!AA19+'SCH 2'!AA19+'SCH 3'!AA19+'SCH4'!AA19</f>
        <v>6576.1033789946232</v>
      </c>
      <c r="AB19" s="5">
        <f>'SCH 1'!AB19+'SCH 2'!AB19+'SCH 3'!AB19+'SCH4'!AB19</f>
        <v>6447.4011902446236</v>
      </c>
      <c r="AC19" s="5">
        <f>'SCH 1'!AC19+'SCH 2'!AC19+'SCH 3'!AC19+'SCH4'!AC19</f>
        <v>6298.8967834946234</v>
      </c>
      <c r="AD19" s="5">
        <f>'SCH 1'!AD19+'SCH 2'!AD19+'SCH 3'!AD19+'SCH4'!AD19</f>
        <v>6276.6496392446243</v>
      </c>
      <c r="AE19" s="5">
        <f>'SCH 1'!AE19+'SCH 2'!AE19+'SCH 3'!AE19+'SCH4'!AE19</f>
        <v>6315.5839004946229</v>
      </c>
      <c r="AF19" s="5">
        <f>'SCH 1'!AF19+'SCH 2'!AF19+'SCH 3'!AF19+'SCH4'!AF19</f>
        <v>6059.249360494623</v>
      </c>
    </row>
    <row r="20" spans="1:32" ht="120" customHeight="1" x14ac:dyDescent="0.75">
      <c r="A20" s="4" t="s">
        <v>18</v>
      </c>
      <c r="B20" s="5">
        <f>'SCH 1'!B20+'SCH 2'!B20+'SCH 3'!B20+'SCH4'!B20</f>
        <v>7363.1152264946231</v>
      </c>
      <c r="C20" s="5">
        <f>'SCH 1'!C20+'SCH 2'!C20+'SCH 3'!C20+'SCH4'!C20</f>
        <v>6792.6665327446226</v>
      </c>
      <c r="D20" s="5">
        <f>'SCH 1'!D20+'SCH 2'!D20+'SCH 3'!D20+'SCH4'!D20</f>
        <v>6346.2907057446237</v>
      </c>
      <c r="E20" s="5">
        <f>'SCH 1'!E20+'SCH 2'!E20+'SCH 3'!E20+'SCH4'!E20</f>
        <v>7198.1764844946238</v>
      </c>
      <c r="F20" s="5">
        <f>'SCH 1'!F20+'SCH 2'!F20+'SCH 3'!F20+'SCH4'!F20</f>
        <v>7424.256106494624</v>
      </c>
      <c r="G20" s="5">
        <f>'SCH 1'!G20+'SCH 2'!G20+'SCH 3'!G20+'SCH4'!G20</f>
        <v>7410.2243134946229</v>
      </c>
      <c r="H20" s="5">
        <f>'SCH 1'!H20+'SCH 2'!H20+'SCH 3'!H20+'SCH4'!H20</f>
        <v>7607.8762787446231</v>
      </c>
      <c r="I20" s="5">
        <f>'SCH 1'!I20+'SCH 2'!I20+'SCH 3'!I20+'SCH4'!I20</f>
        <v>7637.0721424946241</v>
      </c>
      <c r="J20" s="5">
        <f>'SCH 1'!J20+'SCH 2'!J20+'SCH 3'!J20+'SCH4'!J20</f>
        <v>7705.3704987446235</v>
      </c>
      <c r="K20" s="5">
        <f>'SCH 1'!K20+'SCH 2'!K20+'SCH 3'!K20+'SCH4'!K20</f>
        <v>7231.8555057446229</v>
      </c>
      <c r="L20" s="5">
        <f>'SCH 1'!L20+'SCH 2'!L20+'SCH 3'!L20+'SCH4'!L20</f>
        <v>7442.0652157446239</v>
      </c>
      <c r="M20" s="5">
        <f>'SCH 1'!M20+'SCH 2'!M20+'SCH 3'!M20+'SCH4'!M20</f>
        <v>7333.4801197446232</v>
      </c>
      <c r="N20" s="5">
        <f>'SCH 1'!N20+'SCH 2'!N20+'SCH 3'!N20+'SCH4'!N20</f>
        <v>7393.2873854946229</v>
      </c>
      <c r="O20" s="5">
        <f>'SCH 1'!O20+'SCH 2'!O20+'SCH 3'!O20+'SCH4'!O20</f>
        <v>8036.1273934946239</v>
      </c>
      <c r="P20" s="5">
        <f>'SCH 1'!P20+'SCH 2'!P20+'SCH 3'!P20+'SCH4'!P20</f>
        <v>7820.953186744624</v>
      </c>
      <c r="Q20" s="5">
        <f>'SCH 1'!Q20+'SCH 2'!Q20+'SCH 3'!Q20+'SCH4'!Q20</f>
        <v>7647.5162627446243</v>
      </c>
      <c r="R20" s="5">
        <f>'SCH 1'!R20+'SCH 2'!R20+'SCH 3'!R20+'SCH4'!R20</f>
        <v>7679.9731699946233</v>
      </c>
      <c r="S20" s="5">
        <f>'SCH 1'!S20+'SCH 2'!S20+'SCH 3'!S20+'SCH4'!S20</f>
        <v>7782.6856037446232</v>
      </c>
      <c r="T20" s="5">
        <f>'SCH 1'!T20+'SCH 2'!T20+'SCH 3'!T20+'SCH4'!T20</f>
        <v>7517.981169994624</v>
      </c>
      <c r="U20" s="5">
        <f>'SCH 1'!U20+'SCH 2'!U20+'SCH 3'!U20+'SCH4'!U20</f>
        <v>7699.3734257446231</v>
      </c>
      <c r="V20" s="5">
        <f>'SCH 1'!V20+'SCH 2'!V20+'SCH 3'!V20+'SCH4'!V20</f>
        <v>7714.3082519946238</v>
      </c>
      <c r="W20" s="5">
        <f>'SCH 1'!W20+'SCH 2'!W20+'SCH 3'!W20+'SCH4'!W20</f>
        <v>7590.5530447446235</v>
      </c>
      <c r="X20" s="5">
        <f>'SCH 1'!X20+'SCH 2'!X20+'SCH 3'!X20+'SCH4'!X20</f>
        <v>7507.5420332446229</v>
      </c>
      <c r="Y20" s="5">
        <f>'SCH 1'!Y20+'SCH 2'!Y20+'SCH 3'!Y20+'SCH4'!Y20</f>
        <v>6745.1384009946232</v>
      </c>
      <c r="Z20" s="5">
        <f>'SCH 1'!Z20+'SCH 2'!Z20+'SCH 3'!Z20+'SCH4'!Z20</f>
        <v>6999.0508519946243</v>
      </c>
      <c r="AA20" s="5">
        <f>'SCH 1'!AA20+'SCH 2'!AA20+'SCH 3'!AA20+'SCH4'!AA20</f>
        <v>7008.8364172446236</v>
      </c>
      <c r="AB20" s="5">
        <f>'SCH 1'!AB20+'SCH 2'!AB20+'SCH 3'!AB20+'SCH4'!AB20</f>
        <v>6907.0732662446244</v>
      </c>
      <c r="AC20" s="5">
        <f>'SCH 1'!AC20+'SCH 2'!AC20+'SCH 3'!AC20+'SCH4'!AC20</f>
        <v>6731.9128287446238</v>
      </c>
      <c r="AD20" s="5">
        <f>'SCH 1'!AD20+'SCH 2'!AD20+'SCH 3'!AD20+'SCH4'!AD20</f>
        <v>6739.1026277446235</v>
      </c>
      <c r="AE20" s="5">
        <f>'SCH 1'!AE20+'SCH 2'!AE20+'SCH 3'!AE20+'SCH4'!AE20</f>
        <v>6794.2963924946234</v>
      </c>
      <c r="AF20" s="5">
        <f>'SCH 1'!AF20+'SCH 2'!AF20+'SCH 3'!AF20+'SCH4'!AF20</f>
        <v>6720.7606947446229</v>
      </c>
    </row>
    <row r="21" spans="1:32" ht="120" customHeight="1" x14ac:dyDescent="0.75">
      <c r="A21" s="4" t="s">
        <v>19</v>
      </c>
      <c r="B21" s="5">
        <f>'SCH 1'!B21+'SCH 2'!B21+'SCH 3'!B21+'SCH4'!B21</f>
        <v>7973.4366109946241</v>
      </c>
      <c r="C21" s="5">
        <f>'SCH 1'!C21+'SCH 2'!C21+'SCH 3'!C21+'SCH4'!C21</f>
        <v>7580.0518119946228</v>
      </c>
      <c r="D21" s="5">
        <f>'SCH 1'!D21+'SCH 2'!D21+'SCH 3'!D21+'SCH4'!D21</f>
        <v>6951.1390997446233</v>
      </c>
      <c r="E21" s="5">
        <f>'SCH 1'!E21+'SCH 2'!E21+'SCH 3'!E21+'SCH4'!E21</f>
        <v>7824.6723234946239</v>
      </c>
      <c r="F21" s="5">
        <f>'SCH 1'!F21+'SCH 2'!F21+'SCH 3'!F21+'SCH4'!F21</f>
        <v>8000.3776694946228</v>
      </c>
      <c r="G21" s="5">
        <f>'SCH 1'!G21+'SCH 2'!G21+'SCH 3'!G21+'SCH4'!G21</f>
        <v>8018.532665494623</v>
      </c>
      <c r="H21" s="5">
        <f>'SCH 1'!H21+'SCH 2'!H21+'SCH 3'!H21+'SCH4'!H21</f>
        <v>8286.9407024946231</v>
      </c>
      <c r="I21" s="5">
        <f>'SCH 1'!I21+'SCH 2'!I21+'SCH 3'!I21+'SCH4'!I21</f>
        <v>8090.025613494623</v>
      </c>
      <c r="J21" s="5">
        <f>'SCH 1'!J21+'SCH 2'!J21+'SCH 3'!J21+'SCH4'!J21</f>
        <v>8184.0399654946232</v>
      </c>
      <c r="K21" s="5">
        <f>'SCH 1'!K21+'SCH 2'!K21+'SCH 3'!K21+'SCH4'!K21</f>
        <v>7472.2933074946241</v>
      </c>
      <c r="L21" s="5">
        <f>'SCH 1'!L21+'SCH 2'!L21+'SCH 3'!L21+'SCH4'!L21</f>
        <v>7970.9760859946236</v>
      </c>
      <c r="M21" s="5">
        <f>'SCH 1'!M21+'SCH 2'!M21+'SCH 3'!M21+'SCH4'!M21</f>
        <v>7770.9980464946238</v>
      </c>
      <c r="N21" s="5">
        <f>'SCH 1'!N21+'SCH 2'!N21+'SCH 3'!N21+'SCH4'!N21</f>
        <v>7821.9711424946236</v>
      </c>
      <c r="O21" s="5">
        <f>'SCH 1'!O21+'SCH 2'!O21+'SCH 3'!O21+'SCH4'!O21</f>
        <v>8619.0035119946242</v>
      </c>
      <c r="P21" s="5">
        <f>'SCH 1'!P21+'SCH 2'!P21+'SCH 3'!P21+'SCH4'!P21</f>
        <v>8356.8538914946239</v>
      </c>
      <c r="Q21" s="5">
        <f>'SCH 1'!Q21+'SCH 2'!Q21+'SCH 3'!Q21+'SCH4'!Q21</f>
        <v>8192.1823814946238</v>
      </c>
      <c r="R21" s="5">
        <f>'SCH 1'!R21+'SCH 2'!R21+'SCH 3'!R21+'SCH4'!R21</f>
        <v>8134.492778494624</v>
      </c>
      <c r="S21" s="5">
        <f>'SCH 1'!S21+'SCH 2'!S21+'SCH 3'!S21+'SCH4'!S21</f>
        <v>8352.333299494625</v>
      </c>
      <c r="T21" s="5">
        <f>'SCH 1'!T21+'SCH 2'!T21+'SCH 3'!T21+'SCH4'!T21</f>
        <v>8194.119154494625</v>
      </c>
      <c r="U21" s="5">
        <f>'SCH 1'!U21+'SCH 2'!U21+'SCH 3'!U21+'SCH4'!U21</f>
        <v>8262.3477344946241</v>
      </c>
      <c r="V21" s="5">
        <f>'SCH 1'!V21+'SCH 2'!V21+'SCH 3'!V21+'SCH4'!V21</f>
        <v>8365.8754979946243</v>
      </c>
      <c r="W21" s="5">
        <f>'SCH 1'!W21+'SCH 2'!W21+'SCH 3'!W21+'SCH4'!W21</f>
        <v>8257.6394284946236</v>
      </c>
      <c r="X21" s="5">
        <f>'SCH 1'!X21+'SCH 2'!X21+'SCH 3'!X21+'SCH4'!X21</f>
        <v>8159.4519024946239</v>
      </c>
      <c r="Y21" s="5">
        <f>'SCH 1'!Y21+'SCH 2'!Y21+'SCH 3'!Y21+'SCH4'!Y21</f>
        <v>7372.5180594946232</v>
      </c>
      <c r="Z21" s="5">
        <f>'SCH 1'!Z21+'SCH 2'!Z21+'SCH 3'!Z21+'SCH4'!Z21</f>
        <v>7644.9407894946244</v>
      </c>
      <c r="AA21" s="5">
        <f>'SCH 1'!AA21+'SCH 2'!AA21+'SCH 3'!AA21+'SCH4'!AA21</f>
        <v>7646.1144464946228</v>
      </c>
      <c r="AB21" s="5">
        <f>'SCH 1'!AB21+'SCH 2'!AB21+'SCH 3'!AB21+'SCH4'!AB21</f>
        <v>7510.2577354946243</v>
      </c>
      <c r="AC21" s="5">
        <f>'SCH 1'!AC21+'SCH 2'!AC21+'SCH 3'!AC21+'SCH4'!AC21</f>
        <v>7295.5031294946239</v>
      </c>
      <c r="AD21" s="5">
        <f>'SCH 1'!AD21+'SCH 2'!AD21+'SCH 3'!AD21+'SCH4'!AD21</f>
        <v>7296.5351044946237</v>
      </c>
      <c r="AE21" s="5">
        <f>'SCH 1'!AE21+'SCH 2'!AE21+'SCH 3'!AE21+'SCH4'!AE21</f>
        <v>7390.9740969946233</v>
      </c>
      <c r="AF21" s="5">
        <f>'SCH 1'!AF21+'SCH 2'!AF21+'SCH 3'!AF21+'SCH4'!AF21</f>
        <v>7313.7970644946226</v>
      </c>
    </row>
    <row r="22" spans="1:32" ht="120" customHeight="1" x14ac:dyDescent="0.75">
      <c r="A22" s="4" t="s">
        <v>20</v>
      </c>
      <c r="B22" s="5">
        <f>'SCH 1'!B22+'SCH 2'!B22+'SCH 3'!B22+'SCH4'!B22</f>
        <v>7357.6015269946229</v>
      </c>
      <c r="C22" s="5">
        <f>'SCH 1'!C22+'SCH 2'!C22+'SCH 3'!C22+'SCH4'!C22</f>
        <v>7156.7801347446239</v>
      </c>
      <c r="D22" s="5">
        <f>'SCH 1'!D22+'SCH 2'!D22+'SCH 3'!D22+'SCH4'!D22</f>
        <v>5863.3782462446234</v>
      </c>
      <c r="E22" s="5">
        <f>'SCH 1'!E22+'SCH 2'!E22+'SCH 3'!E22+'SCH4'!E22</f>
        <v>7068.0909982446228</v>
      </c>
      <c r="F22" s="5">
        <f>'SCH 1'!F22+'SCH 2'!F22+'SCH 3'!F22+'SCH4'!F22</f>
        <v>7336.8901139946238</v>
      </c>
      <c r="G22" s="5">
        <f>'SCH 1'!G22+'SCH 2'!G22+'SCH 3'!G22+'SCH4'!G22</f>
        <v>7618.237700994624</v>
      </c>
      <c r="H22" s="5">
        <f>'SCH 1'!H22+'SCH 2'!H22+'SCH 3'!H22+'SCH4'!H22</f>
        <v>7235.0723654946232</v>
      </c>
      <c r="I22" s="5">
        <f>'SCH 1'!I22+'SCH 2'!I22+'SCH 3'!I22+'SCH4'!I22</f>
        <v>7431.3545034946237</v>
      </c>
      <c r="J22" s="5">
        <f>'SCH 1'!J22+'SCH 2'!J22+'SCH 3'!J22+'SCH4'!J22</f>
        <v>7222.4208794946226</v>
      </c>
      <c r="K22" s="5">
        <f>'SCH 1'!K22+'SCH 2'!K22+'SCH 3'!K22+'SCH4'!K22</f>
        <v>6934.6218307446234</v>
      </c>
      <c r="L22" s="5">
        <f>'SCH 1'!L22+'SCH 2'!L22+'SCH 3'!L22+'SCH4'!L22</f>
        <v>7433.6503454946233</v>
      </c>
      <c r="M22" s="5">
        <f>'SCH 1'!M22+'SCH 2'!M22+'SCH 3'!M22+'SCH4'!M22</f>
        <v>7370.2510709946237</v>
      </c>
      <c r="N22" s="5">
        <f>'SCH 1'!N22+'SCH 2'!N22+'SCH 3'!N22+'SCH4'!N22</f>
        <v>7337.2105364946237</v>
      </c>
      <c r="O22" s="5">
        <f>'SCH 1'!O22+'SCH 2'!O22+'SCH 3'!O22+'SCH4'!O22</f>
        <v>7867.5517337446236</v>
      </c>
      <c r="P22" s="5">
        <f>'SCH 1'!P22+'SCH 2'!P22+'SCH 3'!P22+'SCH4'!P22</f>
        <v>7390.7767187446234</v>
      </c>
      <c r="Q22" s="5">
        <f>'SCH 1'!Q22+'SCH 2'!Q22+'SCH 3'!Q22+'SCH4'!Q22</f>
        <v>7412.6902652446224</v>
      </c>
      <c r="R22" s="5">
        <f>'SCH 1'!R22+'SCH 2'!R22+'SCH 3'!R22+'SCH4'!R22</f>
        <v>7478.9382249946229</v>
      </c>
      <c r="S22" s="5">
        <f>'SCH 1'!S22+'SCH 2'!S22+'SCH 3'!S22+'SCH4'!S22</f>
        <v>7505.9973814946234</v>
      </c>
      <c r="T22" s="5">
        <f>'SCH 1'!T22+'SCH 2'!T22+'SCH 3'!T22+'SCH4'!T22</f>
        <v>7584.1548872446238</v>
      </c>
      <c r="U22" s="5">
        <f>'SCH 1'!U22+'SCH 2'!U22+'SCH 3'!U22+'SCH4'!U22</f>
        <v>7610.9086822446225</v>
      </c>
      <c r="V22" s="5">
        <f>'SCH 1'!V22+'SCH 2'!V22+'SCH 3'!V22+'SCH4'!V22</f>
        <v>7982.7156337446231</v>
      </c>
      <c r="W22" s="5">
        <f>'SCH 1'!W22+'SCH 2'!W22+'SCH 3'!W22+'SCH4'!W22</f>
        <v>7798.0552272446239</v>
      </c>
      <c r="X22" s="5">
        <f>'SCH 1'!X22+'SCH 2'!X22+'SCH 3'!X22+'SCH4'!X22</f>
        <v>7742.2148314946235</v>
      </c>
      <c r="Y22" s="5">
        <f>'SCH 1'!Y22+'SCH 2'!Y22+'SCH 3'!Y22+'SCH4'!Y22</f>
        <v>6740.2767772446232</v>
      </c>
      <c r="Z22" s="5">
        <f>'SCH 1'!Z22+'SCH 2'!Z22+'SCH 3'!Z22+'SCH4'!Z22</f>
        <v>7060.0951102446234</v>
      </c>
      <c r="AA22" s="5">
        <f>'SCH 1'!AA22+'SCH 2'!AA22+'SCH 3'!AA22+'SCH4'!AA22</f>
        <v>7137.438681994623</v>
      </c>
      <c r="AB22" s="5">
        <f>'SCH 1'!AB22+'SCH 2'!AB22+'SCH 3'!AB22+'SCH4'!AB22</f>
        <v>7020.2648869946242</v>
      </c>
      <c r="AC22" s="5">
        <f>'SCH 1'!AC22+'SCH 2'!AC22+'SCH 3'!AC22+'SCH4'!AC22</f>
        <v>6849.1986829946236</v>
      </c>
      <c r="AD22" s="5">
        <f>'SCH 1'!AD22+'SCH 2'!AD22+'SCH 3'!AD22+'SCH4'!AD22</f>
        <v>6827.925977494624</v>
      </c>
      <c r="AE22" s="5">
        <f>'SCH 1'!AE22+'SCH 2'!AE22+'SCH 3'!AE22+'SCH4'!AE22</f>
        <v>7014.4824237446228</v>
      </c>
      <c r="AF22" s="5">
        <f>'SCH 1'!AF22+'SCH 2'!AF22+'SCH 3'!AF22+'SCH4'!AF22</f>
        <v>6869.9410474946235</v>
      </c>
    </row>
    <row r="23" spans="1:32" ht="120" customHeight="1" x14ac:dyDescent="0.75">
      <c r="A23" s="4" t="s">
        <v>21</v>
      </c>
      <c r="B23" s="5">
        <f>'SCH 1'!B23+'SCH 2'!B23+'SCH 3'!B23+'SCH4'!B23</f>
        <v>6569.9149634946234</v>
      </c>
      <c r="C23" s="5">
        <f>'SCH 1'!C23+'SCH 2'!C23+'SCH 3'!C23+'SCH4'!C23</f>
        <v>6075.8524097446243</v>
      </c>
      <c r="D23" s="5">
        <f>'SCH 1'!D23+'SCH 2'!D23+'SCH 3'!D23+'SCH4'!D23</f>
        <v>5292.6843364946235</v>
      </c>
      <c r="E23" s="5">
        <f>'SCH 1'!E23+'SCH 2'!E23+'SCH 3'!E23+'SCH4'!E23</f>
        <v>6393.4805869946231</v>
      </c>
      <c r="F23" s="5">
        <f>'SCH 1'!F23+'SCH 2'!F23+'SCH 3'!F23+'SCH4'!F23</f>
        <v>6397.5545869946236</v>
      </c>
      <c r="G23" s="5">
        <f>'SCH 1'!G23+'SCH 2'!G23+'SCH 3'!G23+'SCH4'!G23</f>
        <v>6456.9613342446237</v>
      </c>
      <c r="H23" s="5">
        <f>'SCH 1'!H23+'SCH 2'!H23+'SCH 3'!H23+'SCH4'!H23</f>
        <v>6431.4393414946226</v>
      </c>
      <c r="I23" s="5">
        <f>'SCH 1'!I23+'SCH 2'!I23+'SCH 3'!I23+'SCH4'!I23</f>
        <v>6538.1947954946227</v>
      </c>
      <c r="J23" s="5">
        <f>'SCH 1'!J23+'SCH 2'!J23+'SCH 3'!J23+'SCH4'!J23</f>
        <v>6174.3398144946241</v>
      </c>
      <c r="K23" s="5">
        <f>'SCH 1'!K23+'SCH 2'!K23+'SCH 3'!K23+'SCH4'!K23</f>
        <v>6134.0826584946244</v>
      </c>
      <c r="L23" s="5">
        <f>'SCH 1'!L23+'SCH 2'!L23+'SCH 3'!L23+'SCH4'!L23</f>
        <v>6633.9507889946235</v>
      </c>
      <c r="M23" s="5">
        <f>'SCH 1'!M23+'SCH 2'!M23+'SCH 3'!M23+'SCH4'!M23</f>
        <v>6699.8058819946236</v>
      </c>
      <c r="N23" s="5">
        <f>'SCH 1'!N23+'SCH 2'!N23+'SCH 3'!N23+'SCH4'!N23</f>
        <v>6546.9957984946232</v>
      </c>
      <c r="O23" s="5">
        <f>'SCH 1'!O23+'SCH 2'!O23+'SCH 3'!O23+'SCH4'!O23</f>
        <v>6785.3346152446229</v>
      </c>
      <c r="P23" s="5">
        <f>'SCH 1'!P23+'SCH 2'!P23+'SCH 3'!P23+'SCH4'!P23</f>
        <v>6645.3538584946236</v>
      </c>
      <c r="Q23" s="5">
        <f>'SCH 1'!Q23+'SCH 2'!Q23+'SCH 3'!Q23+'SCH4'!Q23</f>
        <v>6729.8817582446236</v>
      </c>
      <c r="R23" s="5">
        <f>'SCH 1'!R23+'SCH 2'!R23+'SCH 3'!R23+'SCH4'!R23</f>
        <v>6612.3581844946239</v>
      </c>
      <c r="S23" s="5">
        <f>'SCH 1'!S23+'SCH 2'!S23+'SCH 3'!S23+'SCH4'!S23</f>
        <v>6773.0818079946239</v>
      </c>
      <c r="T23" s="5">
        <f>'SCH 1'!T23+'SCH 2'!T23+'SCH 3'!T23+'SCH4'!T23</f>
        <v>6680.7196299946236</v>
      </c>
      <c r="U23" s="5">
        <f>'SCH 1'!U23+'SCH 2'!U23+'SCH 3'!U23+'SCH4'!U23</f>
        <v>6649.0425934946243</v>
      </c>
      <c r="V23" s="5">
        <f>'SCH 1'!V23+'SCH 2'!V23+'SCH 3'!V23+'SCH4'!V23</f>
        <v>6787.3777844946244</v>
      </c>
      <c r="W23" s="5">
        <f>'SCH 1'!W23+'SCH 2'!W23+'SCH 3'!W23+'SCH4'!W23</f>
        <v>6951.9652662446242</v>
      </c>
      <c r="X23" s="5">
        <f>'SCH 1'!X23+'SCH 2'!X23+'SCH 3'!X23+'SCH4'!X23</f>
        <v>6594.1227224946242</v>
      </c>
      <c r="Y23" s="5">
        <f>'SCH 1'!Y23+'SCH 2'!Y23+'SCH 3'!Y23+'SCH4'!Y23</f>
        <v>5966.4360477446226</v>
      </c>
      <c r="Z23" s="5">
        <f>'SCH 1'!Z23+'SCH 2'!Z23+'SCH 3'!Z23+'SCH4'!Z23</f>
        <v>6487.5311584946239</v>
      </c>
      <c r="AA23" s="5">
        <f>'SCH 1'!AA23+'SCH 2'!AA23+'SCH 3'!AA23+'SCH4'!AA23</f>
        <v>6254.4510249946234</v>
      </c>
      <c r="AB23" s="5">
        <f>'SCH 1'!AB23+'SCH 2'!AB23+'SCH 3'!AB23+'SCH4'!AB23</f>
        <v>6459.1162794946231</v>
      </c>
      <c r="AC23" s="5">
        <f>'SCH 1'!AC23+'SCH 2'!AC23+'SCH 3'!AC23+'SCH4'!AC23</f>
        <v>6344.2429794946238</v>
      </c>
      <c r="AD23" s="5">
        <f>'SCH 1'!AD23+'SCH 2'!AD23+'SCH 3'!AD23+'SCH4'!AD23</f>
        <v>6388.1820519946232</v>
      </c>
      <c r="AE23" s="5">
        <f>'SCH 1'!AE23+'SCH 2'!AE23+'SCH 3'!AE23+'SCH4'!AE23</f>
        <v>6454.8560684946233</v>
      </c>
      <c r="AF23" s="5">
        <f>'SCH 1'!AF23+'SCH 2'!AF23+'SCH 3'!AF23+'SCH4'!AF23</f>
        <v>6295.0321464946228</v>
      </c>
    </row>
    <row r="24" spans="1:32" ht="120" customHeight="1" x14ac:dyDescent="0.75">
      <c r="A24" s="4" t="s">
        <v>22</v>
      </c>
      <c r="B24" s="5">
        <f>'SCH 1'!B24+'SCH 2'!B24+'SCH 3'!B24+'SCH4'!B24</f>
        <v>6088.8195734946239</v>
      </c>
      <c r="C24" s="5">
        <f>'SCH 1'!C24+'SCH 2'!C24+'SCH 3'!C24+'SCH4'!C24</f>
        <v>5583.3950634946232</v>
      </c>
      <c r="D24" s="5">
        <f>'SCH 1'!D24+'SCH 2'!D24+'SCH 3'!D24+'SCH4'!D24</f>
        <v>5008.7373864946239</v>
      </c>
      <c r="E24" s="5">
        <f>'SCH 1'!E24+'SCH 2'!E24+'SCH 3'!E24+'SCH4'!E24</f>
        <v>5745.3131404946234</v>
      </c>
      <c r="F24" s="5">
        <f>'SCH 1'!F24+'SCH 2'!F24+'SCH 3'!F24+'SCH4'!F24</f>
        <v>5598.5135014946227</v>
      </c>
      <c r="G24" s="5">
        <f>'SCH 1'!G24+'SCH 2'!G24+'SCH 3'!G24+'SCH4'!G24</f>
        <v>5819.8184834946233</v>
      </c>
      <c r="H24" s="5">
        <f>'SCH 1'!H24+'SCH 2'!H24+'SCH 3'!H24+'SCH4'!H24</f>
        <v>5721.9412864946225</v>
      </c>
      <c r="I24" s="5">
        <f>'SCH 1'!I24+'SCH 2'!I24+'SCH 3'!I24+'SCH4'!I24</f>
        <v>6000.5554874946229</v>
      </c>
      <c r="J24" s="5">
        <f>'SCH 1'!J24+'SCH 2'!J24+'SCH 3'!J24+'SCH4'!J24</f>
        <v>5687.449903994624</v>
      </c>
      <c r="K24" s="5">
        <f>'SCH 1'!K24+'SCH 2'!K24+'SCH 3'!K24+'SCH4'!K24</f>
        <v>5598.6693074946234</v>
      </c>
      <c r="L24" s="5">
        <f>'SCH 1'!L24+'SCH 2'!L24+'SCH 3'!L24+'SCH4'!L24</f>
        <v>5904.1686074946238</v>
      </c>
      <c r="M24" s="5">
        <f>'SCH 1'!M24+'SCH 2'!M24+'SCH 3'!M24+'SCH4'!M24</f>
        <v>6117.5442584946231</v>
      </c>
      <c r="N24" s="5">
        <f>'SCH 1'!N24+'SCH 2'!N24+'SCH 3'!N24+'SCH4'!N24</f>
        <v>6153.6360029946236</v>
      </c>
      <c r="O24" s="5">
        <f>'SCH 1'!O24+'SCH 2'!O24+'SCH 3'!O24+'SCH4'!O24</f>
        <v>6369.1533639946238</v>
      </c>
      <c r="P24" s="5">
        <f>'SCH 1'!P24+'SCH 2'!P24+'SCH 3'!P24+'SCH4'!P24</f>
        <v>6147.1895364946231</v>
      </c>
      <c r="Q24" s="5">
        <f>'SCH 1'!Q24+'SCH 2'!Q24+'SCH 3'!Q24+'SCH4'!Q24</f>
        <v>6191.1859894946228</v>
      </c>
      <c r="R24" s="5">
        <f>'SCH 1'!R24+'SCH 2'!R24+'SCH 3'!R24+'SCH4'!R24</f>
        <v>5941.5797034946236</v>
      </c>
      <c r="S24" s="5">
        <f>'SCH 1'!S24+'SCH 2'!S24+'SCH 3'!S24+'SCH4'!S24</f>
        <v>6071.5162244946241</v>
      </c>
      <c r="T24" s="5">
        <f>'SCH 1'!T24+'SCH 2'!T24+'SCH 3'!T24+'SCH4'!T24</f>
        <v>6105.4846097446234</v>
      </c>
      <c r="U24" s="5">
        <f>'SCH 1'!U24+'SCH 2'!U24+'SCH 3'!U24+'SCH4'!U24</f>
        <v>5900.4036039946241</v>
      </c>
      <c r="V24" s="5">
        <f>'SCH 1'!V24+'SCH 2'!V24+'SCH 3'!V24+'SCH4'!V24</f>
        <v>6259.9638664946233</v>
      </c>
      <c r="W24" s="5">
        <f>'SCH 1'!W24+'SCH 2'!W24+'SCH 3'!W24+'SCH4'!W24</f>
        <v>6382.0710182446228</v>
      </c>
      <c r="X24" s="5">
        <f>'SCH 1'!X24+'SCH 2'!X24+'SCH 3'!X24+'SCH4'!X24</f>
        <v>5935.7016292446242</v>
      </c>
      <c r="Y24" s="5">
        <f>'SCH 1'!Y24+'SCH 2'!Y24+'SCH 3'!Y24+'SCH4'!Y24</f>
        <v>5656.1704124946236</v>
      </c>
      <c r="Z24" s="5">
        <f>'SCH 1'!Z24+'SCH 2'!Z24+'SCH 3'!Z24+'SCH4'!Z24</f>
        <v>5981.8466122446234</v>
      </c>
      <c r="AA24" s="5">
        <f>'SCH 1'!AA24+'SCH 2'!AA24+'SCH 3'!AA24+'SCH4'!AA24</f>
        <v>6125.2774532446238</v>
      </c>
      <c r="AB24" s="5">
        <f>'SCH 1'!AB24+'SCH 2'!AB24+'SCH 3'!AB24+'SCH4'!AB24</f>
        <v>6088.6388982446242</v>
      </c>
      <c r="AC24" s="5">
        <f>'SCH 1'!AC24+'SCH 2'!AC24+'SCH 3'!AC24+'SCH4'!AC24</f>
        <v>6282.0809534946238</v>
      </c>
      <c r="AD24" s="5">
        <f>'SCH 1'!AD24+'SCH 2'!AD24+'SCH 3'!AD24+'SCH4'!AD24</f>
        <v>6281.2200574946237</v>
      </c>
      <c r="AE24" s="5">
        <f>'SCH 1'!AE24+'SCH 2'!AE24+'SCH 3'!AE24+'SCH4'!AE24</f>
        <v>6191.8911832446229</v>
      </c>
      <c r="AF24" s="5">
        <f>'SCH 1'!AF24+'SCH 2'!AF24+'SCH 3'!AF24+'SCH4'!AF24</f>
        <v>6085.430125494624</v>
      </c>
    </row>
    <row r="25" spans="1:32" ht="120" customHeight="1" x14ac:dyDescent="0.75">
      <c r="A25" s="4" t="s">
        <v>23</v>
      </c>
      <c r="B25" s="5">
        <f>'SCH 1'!B25+'SCH 2'!B25+'SCH 3'!B25+'SCH4'!B25</f>
        <v>5404.4637924946237</v>
      </c>
      <c r="C25" s="5">
        <f>'SCH 1'!C25+'SCH 2'!C25+'SCH 3'!C25+'SCH4'!C25</f>
        <v>5285.5644674946234</v>
      </c>
      <c r="D25" s="5">
        <f>'SCH 1'!D25+'SCH 2'!D25+'SCH 3'!D25+'SCH4'!D25</f>
        <v>4647.1098167446225</v>
      </c>
      <c r="E25" s="5">
        <f>'SCH 1'!E25+'SCH 2'!E25+'SCH 3'!E25+'SCH4'!E25</f>
        <v>5306.7129704946228</v>
      </c>
      <c r="F25" s="5">
        <f>'SCH 1'!F25+'SCH 2'!F25+'SCH 3'!F25+'SCH4'!F25</f>
        <v>5131.184751494623</v>
      </c>
      <c r="G25" s="5">
        <f>'SCH 1'!G25+'SCH 2'!G25+'SCH 3'!G25+'SCH4'!G25</f>
        <v>5422.8193104946231</v>
      </c>
      <c r="H25" s="5">
        <f>'SCH 1'!H25+'SCH 2'!H25+'SCH 3'!H25+'SCH4'!H25</f>
        <v>5425.7591844946228</v>
      </c>
      <c r="I25" s="5">
        <f>'SCH 1'!I25+'SCH 2'!I25+'SCH 3'!I25+'SCH4'!I25</f>
        <v>5471.1494874946229</v>
      </c>
      <c r="J25" s="5">
        <f>'SCH 1'!J25+'SCH 2'!J25+'SCH 3'!J25+'SCH4'!J25</f>
        <v>5418.9958754946238</v>
      </c>
      <c r="K25" s="5">
        <f>'SCH 1'!K25+'SCH 2'!K25+'SCH 3'!K25+'SCH4'!K25</f>
        <v>5150.0571144946234</v>
      </c>
      <c r="L25" s="5">
        <f>'SCH 1'!L25+'SCH 2'!L25+'SCH 3'!L25+'SCH4'!L25</f>
        <v>5684.556589494623</v>
      </c>
      <c r="M25" s="5">
        <f>'SCH 1'!M25+'SCH 2'!M25+'SCH 3'!M25+'SCH4'!M25</f>
        <v>5582.9891369946235</v>
      </c>
      <c r="N25" s="5">
        <f>'SCH 1'!N25+'SCH 2'!N25+'SCH 3'!N25+'SCH4'!N25</f>
        <v>5834.1132094946233</v>
      </c>
      <c r="O25" s="5">
        <f>'SCH 1'!O25+'SCH 2'!O25+'SCH 3'!O25+'SCH4'!O25</f>
        <v>5817.4676244946231</v>
      </c>
      <c r="P25" s="5">
        <f>'SCH 1'!P25+'SCH 2'!P25+'SCH 3'!P25+'SCH4'!P25</f>
        <v>5491.0053074946227</v>
      </c>
      <c r="Q25" s="5">
        <f>'SCH 1'!Q25+'SCH 2'!Q25+'SCH 3'!Q25+'SCH4'!Q25</f>
        <v>5781.9965914946233</v>
      </c>
      <c r="R25" s="5">
        <f>'SCH 1'!R25+'SCH 2'!R25+'SCH 3'!R25+'SCH4'!R25</f>
        <v>5401.8705339946237</v>
      </c>
      <c r="S25" s="5">
        <f>'SCH 1'!S25+'SCH 2'!S25+'SCH 3'!S25+'SCH4'!S25</f>
        <v>5624.1173049946228</v>
      </c>
      <c r="T25" s="5">
        <f>'SCH 1'!T25+'SCH 2'!T25+'SCH 3'!T25+'SCH4'!T25</f>
        <v>5458.2133844946238</v>
      </c>
      <c r="U25" s="5">
        <f>'SCH 1'!U25+'SCH 2'!U25+'SCH 3'!U25+'SCH4'!U25</f>
        <v>5527.5563574946236</v>
      </c>
      <c r="V25" s="5">
        <f>'SCH 1'!V25+'SCH 2'!V25+'SCH 3'!V25+'SCH4'!V25</f>
        <v>5837.4529154946231</v>
      </c>
      <c r="W25" s="5">
        <f>'SCH 1'!W25+'SCH 2'!W25+'SCH 3'!W25+'SCH4'!W25</f>
        <v>6081.7932444946237</v>
      </c>
      <c r="X25" s="5">
        <f>'SCH 1'!X25+'SCH 2'!X25+'SCH 3'!X25+'SCH4'!X25</f>
        <v>5610.8188317446238</v>
      </c>
      <c r="Y25" s="5">
        <f>'SCH 1'!Y25+'SCH 2'!Y25+'SCH 3'!Y25+'SCH4'!Y25</f>
        <v>5428.6189964946243</v>
      </c>
      <c r="Z25" s="5">
        <f>'SCH 1'!Z25+'SCH 2'!Z25+'SCH 3'!Z25+'SCH4'!Z25</f>
        <v>5753.5159089946237</v>
      </c>
      <c r="AA25" s="5">
        <f>'SCH 1'!AA25+'SCH 2'!AA25+'SCH 3'!AA25+'SCH4'!AA25</f>
        <v>5614.8396874946229</v>
      </c>
      <c r="AB25" s="5">
        <f>'SCH 1'!AB25+'SCH 2'!AB25+'SCH 3'!AB25+'SCH4'!AB25</f>
        <v>5835.4809774946243</v>
      </c>
      <c r="AC25" s="5">
        <f>'SCH 1'!AC25+'SCH 2'!AC25+'SCH 3'!AC25+'SCH4'!AC25</f>
        <v>5725.5601542446238</v>
      </c>
      <c r="AD25" s="5">
        <f>'SCH 1'!AD25+'SCH 2'!AD25+'SCH 3'!AD25+'SCH4'!AD25</f>
        <v>6050.4114714946245</v>
      </c>
      <c r="AE25" s="5">
        <f>'SCH 1'!AE25+'SCH 2'!AE25+'SCH 3'!AE25+'SCH4'!AE25</f>
        <v>6029.6554414946231</v>
      </c>
      <c r="AF25" s="5">
        <f>'SCH 1'!AF25+'SCH 2'!AF25+'SCH 3'!AF25+'SCH4'!AF25</f>
        <v>5750.7984914946228</v>
      </c>
    </row>
    <row r="26" spans="1:32" ht="120" customHeight="1" x14ac:dyDescent="0.75">
      <c r="A26" s="4" t="s">
        <v>24</v>
      </c>
      <c r="B26" s="5">
        <f>'SCH 1'!B26+'SCH 2'!B26+'SCH 3'!B26+'SCH4'!B26</f>
        <v>4953.022142494623</v>
      </c>
      <c r="C26" s="5">
        <f>'SCH 1'!C26+'SCH 2'!C26+'SCH 3'!C26+'SCH4'!C26</f>
        <v>5049.3598424946231</v>
      </c>
      <c r="D26" s="5">
        <f>'SCH 1'!D26+'SCH 2'!D26+'SCH 3'!D26+'SCH4'!D26</f>
        <v>4411.4686324946233</v>
      </c>
      <c r="E26" s="5">
        <f>'SCH 1'!E26+'SCH 2'!E26+'SCH 3'!E26+'SCH4'!E26</f>
        <v>4945.9366004946232</v>
      </c>
      <c r="F26" s="5">
        <f>'SCH 1'!F26+'SCH 2'!F26+'SCH 3'!F26+'SCH4'!F26</f>
        <v>4962.748664494623</v>
      </c>
      <c r="G26" s="5">
        <f>'SCH 1'!G26+'SCH 2'!G26+'SCH 3'!G26+'SCH4'!G26</f>
        <v>5228.2704054946234</v>
      </c>
      <c r="H26" s="5">
        <f>'SCH 1'!H26+'SCH 2'!H26+'SCH 3'!H26+'SCH4'!H26</f>
        <v>5208.7732022446235</v>
      </c>
      <c r="I26" s="5">
        <f>'SCH 1'!I26+'SCH 2'!I26+'SCH 3'!I26+'SCH4'!I26</f>
        <v>5238.7977134946232</v>
      </c>
      <c r="J26" s="5">
        <f>'SCH 1'!J26+'SCH 2'!J26+'SCH 3'!J26+'SCH4'!J26</f>
        <v>5173.1226754946238</v>
      </c>
      <c r="K26" s="5">
        <f>'SCH 1'!K26+'SCH 2'!K26+'SCH 3'!K26+'SCH4'!K26</f>
        <v>4839.6442394946234</v>
      </c>
      <c r="L26" s="5">
        <f>'SCH 1'!L26+'SCH 2'!L26+'SCH 3'!L26+'SCH4'!L26</f>
        <v>5575.4574774946232</v>
      </c>
      <c r="M26" s="5">
        <f>'SCH 1'!M26+'SCH 2'!M26+'SCH 3'!M26+'SCH4'!M26</f>
        <v>5619.1903174946237</v>
      </c>
      <c r="N26" s="5">
        <f>'SCH 1'!N26+'SCH 2'!N26+'SCH 3'!N26+'SCH4'!N26</f>
        <v>5460.4372547446237</v>
      </c>
      <c r="O26" s="5">
        <f>'SCH 1'!O26+'SCH 2'!O26+'SCH 3'!O26+'SCH4'!O26</f>
        <v>5445.5091994946233</v>
      </c>
      <c r="P26" s="5">
        <f>'SCH 1'!P26+'SCH 2'!P26+'SCH 3'!P26+'SCH4'!P26</f>
        <v>5127.501120494624</v>
      </c>
      <c r="Q26" s="5">
        <f>'SCH 1'!Q26+'SCH 2'!Q26+'SCH 3'!Q26+'SCH4'!Q26</f>
        <v>5512.6005234946233</v>
      </c>
      <c r="R26" s="5">
        <f>'SCH 1'!R26+'SCH 2'!R26+'SCH 3'!R26+'SCH4'!R26</f>
        <v>5177.7515114946236</v>
      </c>
      <c r="S26" s="5">
        <f>'SCH 1'!S26+'SCH 2'!S26+'SCH 3'!S26+'SCH4'!S26</f>
        <v>5260.1140824946233</v>
      </c>
      <c r="T26" s="5">
        <f>'SCH 1'!T26+'SCH 2'!T26+'SCH 3'!T26+'SCH4'!T26</f>
        <v>5298.6727744946238</v>
      </c>
      <c r="U26" s="5">
        <f>'SCH 1'!U26+'SCH 2'!U26+'SCH 3'!U26+'SCH4'!U26</f>
        <v>5503.7247234946235</v>
      </c>
      <c r="V26" s="5">
        <f>'SCH 1'!V26+'SCH 2'!V26+'SCH 3'!V26+'SCH4'!V26</f>
        <v>5744.8899994946232</v>
      </c>
      <c r="W26" s="5">
        <f>'SCH 1'!W26+'SCH 2'!W26+'SCH 3'!W26+'SCH4'!W26</f>
        <v>5932.9633564946234</v>
      </c>
      <c r="X26" s="5">
        <f>'SCH 1'!X26+'SCH 2'!X26+'SCH 3'!X26+'SCH4'!X26</f>
        <v>5476.1307024946236</v>
      </c>
      <c r="Y26" s="5">
        <f>'SCH 1'!Y26+'SCH 2'!Y26+'SCH 3'!Y26+'SCH4'!Y26</f>
        <v>5155.6731884946239</v>
      </c>
      <c r="Z26" s="5">
        <f>'SCH 1'!Z26+'SCH 2'!Z26+'SCH 3'!Z26+'SCH4'!Z26</f>
        <v>5509.8762284946242</v>
      </c>
      <c r="AA26" s="5">
        <f>'SCH 1'!AA26+'SCH 2'!AA26+'SCH 3'!AA26+'SCH4'!AA26</f>
        <v>5284.6602454946233</v>
      </c>
      <c r="AB26" s="5">
        <f>'SCH 1'!AB26+'SCH 2'!AB26+'SCH 3'!AB26+'SCH4'!AB26</f>
        <v>5200.762425494624</v>
      </c>
      <c r="AC26" s="5">
        <f>'SCH 1'!AC26+'SCH 2'!AC26+'SCH 3'!AC26+'SCH4'!AC26</f>
        <v>5340.4226654946233</v>
      </c>
      <c r="AD26" s="5">
        <f>'SCH 1'!AD26+'SCH 2'!AD26+'SCH 3'!AD26+'SCH4'!AD26</f>
        <v>5630.0504114946234</v>
      </c>
      <c r="AE26" s="5">
        <f>'SCH 1'!AE26+'SCH 2'!AE26+'SCH 3'!AE26+'SCH4'!AE26</f>
        <v>5769.6851864946229</v>
      </c>
      <c r="AF26" s="5">
        <f>'SCH 1'!AF26+'SCH 2'!AF26+'SCH 3'!AF26+'SCH4'!AF26</f>
        <v>5249.0261654946225</v>
      </c>
    </row>
    <row r="27" spans="1:32" s="13" customFormat="1" ht="120" customHeight="1" x14ac:dyDescent="0.75">
      <c r="A27" s="14" t="s">
        <v>25</v>
      </c>
      <c r="B27" s="17">
        <f>SUM(B3:B26)</f>
        <v>150670.24625787098</v>
      </c>
      <c r="C27" s="17">
        <f t="shared" ref="C27:AF27" si="1">SUM(C3:C26)</f>
        <v>141109.10216787099</v>
      </c>
      <c r="D27" s="17">
        <f t="shared" si="1"/>
        <v>131371.06850787098</v>
      </c>
      <c r="E27" s="17">
        <f t="shared" si="1"/>
        <v>139037.125819871</v>
      </c>
      <c r="F27" s="17">
        <f t="shared" si="1"/>
        <v>144094.86757387096</v>
      </c>
      <c r="G27" s="17">
        <f t="shared" si="1"/>
        <v>146328.32598937093</v>
      </c>
      <c r="H27" s="17">
        <f t="shared" si="1"/>
        <v>148503.88405562096</v>
      </c>
      <c r="I27" s="17">
        <f t="shared" si="1"/>
        <v>149196.86494887099</v>
      </c>
      <c r="J27" s="17">
        <f t="shared" si="1"/>
        <v>144367.25975487093</v>
      </c>
      <c r="K27" s="17">
        <f t="shared" si="1"/>
        <v>143785.04591812094</v>
      </c>
      <c r="L27" s="17">
        <f t="shared" si="1"/>
        <v>151797.40013387095</v>
      </c>
      <c r="M27" s="17">
        <f t="shared" si="1"/>
        <v>156345.94872862098</v>
      </c>
      <c r="N27" s="17">
        <f t="shared" si="1"/>
        <v>154515.11631862097</v>
      </c>
      <c r="O27" s="17">
        <f t="shared" si="1"/>
        <v>163948.49755912097</v>
      </c>
      <c r="P27" s="17">
        <f t="shared" si="1"/>
        <v>163909.17969237099</v>
      </c>
      <c r="Q27" s="17">
        <f t="shared" si="1"/>
        <v>159805.98352512094</v>
      </c>
      <c r="R27" s="17">
        <f t="shared" si="1"/>
        <v>157960.27105462097</v>
      </c>
      <c r="S27" s="17">
        <f t="shared" si="1"/>
        <v>155488.72980787099</v>
      </c>
      <c r="T27" s="17">
        <f t="shared" si="1"/>
        <v>158586.39662262102</v>
      </c>
      <c r="U27" s="17">
        <f t="shared" si="1"/>
        <v>159466.31063187093</v>
      </c>
      <c r="V27" s="17">
        <f t="shared" si="1"/>
        <v>160231.94981162099</v>
      </c>
      <c r="W27" s="17">
        <f t="shared" si="1"/>
        <v>163863.90617162097</v>
      </c>
      <c r="X27" s="17">
        <f t="shared" si="1"/>
        <v>160224.82065012096</v>
      </c>
      <c r="Y27" s="17">
        <f t="shared" si="1"/>
        <v>146118.96907787098</v>
      </c>
      <c r="Z27" s="17">
        <f t="shared" si="1"/>
        <v>146237.17337237095</v>
      </c>
      <c r="AA27" s="17">
        <f t="shared" si="1"/>
        <v>149329.49731137097</v>
      </c>
      <c r="AB27" s="17">
        <f t="shared" si="1"/>
        <v>146121.24254162097</v>
      </c>
      <c r="AC27" s="17">
        <f t="shared" si="1"/>
        <v>145004.73339162095</v>
      </c>
      <c r="AD27" s="17">
        <f t="shared" si="1"/>
        <v>145331.64036412098</v>
      </c>
      <c r="AE27" s="17">
        <f t="shared" si="1"/>
        <v>148477.36042662099</v>
      </c>
      <c r="AF27" s="17">
        <f t="shared" si="1"/>
        <v>145405.91025137092</v>
      </c>
    </row>
    <row r="28" spans="1:32" s="13" customFormat="1" ht="120" customHeight="1" x14ac:dyDescent="0.75">
      <c r="A28" s="14" t="s">
        <v>26</v>
      </c>
      <c r="B28" s="17">
        <f>B27/1000</f>
        <v>150.67024625787099</v>
      </c>
      <c r="C28" s="17">
        <f t="shared" ref="C28:AF28" si="2">C27/1000</f>
        <v>141.10910216787099</v>
      </c>
      <c r="D28" s="17">
        <f t="shared" si="2"/>
        <v>131.37106850787097</v>
      </c>
      <c r="E28" s="17">
        <f t="shared" si="2"/>
        <v>139.03712581987099</v>
      </c>
      <c r="F28" s="17">
        <f t="shared" si="2"/>
        <v>144.09486757387097</v>
      </c>
      <c r="G28" s="17">
        <f t="shared" si="2"/>
        <v>146.32832598937094</v>
      </c>
      <c r="H28" s="17">
        <f t="shared" si="2"/>
        <v>148.50388405562097</v>
      </c>
      <c r="I28" s="17">
        <f t="shared" si="2"/>
        <v>149.196864948871</v>
      </c>
      <c r="J28" s="17">
        <f t="shared" si="2"/>
        <v>144.36725975487093</v>
      </c>
      <c r="K28" s="17">
        <f t="shared" si="2"/>
        <v>143.78504591812094</v>
      </c>
      <c r="L28" s="17">
        <f t="shared" si="2"/>
        <v>151.79740013387095</v>
      </c>
      <c r="M28" s="17">
        <f t="shared" si="2"/>
        <v>156.34594872862098</v>
      </c>
      <c r="N28" s="17">
        <f t="shared" si="2"/>
        <v>154.51511631862098</v>
      </c>
      <c r="O28" s="17">
        <f t="shared" si="2"/>
        <v>163.94849755912097</v>
      </c>
      <c r="P28" s="17">
        <f t="shared" si="2"/>
        <v>163.909179692371</v>
      </c>
      <c r="Q28" s="17">
        <f t="shared" si="2"/>
        <v>159.80598352512095</v>
      </c>
      <c r="R28" s="17">
        <f t="shared" si="2"/>
        <v>157.96027105462096</v>
      </c>
      <c r="S28" s="17">
        <f t="shared" si="2"/>
        <v>155.48872980787098</v>
      </c>
      <c r="T28" s="17">
        <f t="shared" si="2"/>
        <v>158.58639662262101</v>
      </c>
      <c r="U28" s="17">
        <f t="shared" si="2"/>
        <v>159.46631063187093</v>
      </c>
      <c r="V28" s="17">
        <f t="shared" si="2"/>
        <v>160.23194981162098</v>
      </c>
      <c r="W28" s="17">
        <f t="shared" si="2"/>
        <v>163.86390617162098</v>
      </c>
      <c r="X28" s="17">
        <f t="shared" si="2"/>
        <v>160.22482065012096</v>
      </c>
      <c r="Y28" s="17">
        <f t="shared" si="2"/>
        <v>146.11896907787099</v>
      </c>
      <c r="Z28" s="17">
        <f t="shared" si="2"/>
        <v>146.23717337237096</v>
      </c>
      <c r="AA28" s="17">
        <f t="shared" si="2"/>
        <v>149.32949731137097</v>
      </c>
      <c r="AB28" s="17">
        <f t="shared" si="2"/>
        <v>146.12124254162097</v>
      </c>
      <c r="AC28" s="17">
        <f t="shared" si="2"/>
        <v>145.00473339162096</v>
      </c>
      <c r="AD28" s="17">
        <f t="shared" si="2"/>
        <v>145.33164036412097</v>
      </c>
      <c r="AE28" s="17">
        <f t="shared" si="2"/>
        <v>148.47736042662098</v>
      </c>
      <c r="AF28" s="17">
        <f t="shared" si="2"/>
        <v>145.40591025137093</v>
      </c>
    </row>
    <row r="29" spans="1:32" s="10" customFormat="1" ht="120" customHeight="1" x14ac:dyDescent="0.75">
      <c r="A29" s="6" t="s">
        <v>27</v>
      </c>
      <c r="B29" s="7">
        <f>SUM(B28:AF28)</f>
        <v>4676.6348284392498</v>
      </c>
      <c r="C29" s="6"/>
      <c r="D29" s="6" t="s">
        <v>28</v>
      </c>
      <c r="E29" s="7">
        <f>MAX(B3:AF26)</f>
        <v>8619.0035119946242</v>
      </c>
      <c r="F29" s="6"/>
      <c r="G29" s="6" t="s">
        <v>29</v>
      </c>
      <c r="H29" s="7">
        <f>MIN(B3:AF26)</f>
        <v>4385.7764914946238</v>
      </c>
      <c r="I29" s="6"/>
      <c r="J29" s="6" t="s">
        <v>30</v>
      </c>
      <c r="K29" s="7">
        <f>B29/31/24*1000</f>
        <v>6285.7995005903895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9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29"/>
  <sheetViews>
    <sheetView view="pageBreakPreview" topLeftCell="F1" zoomScale="20" zoomScaleNormal="90" zoomScaleSheetLayoutView="20" workbookViewId="0">
      <selection activeCell="AC1" sqref="AC1"/>
    </sheetView>
  </sheetViews>
  <sheetFormatPr defaultColWidth="9.140625" defaultRowHeight="59.25" x14ac:dyDescent="0.75"/>
  <cols>
    <col min="1" max="32" width="40.5703125" style="3" customWidth="1"/>
    <col min="33" max="16384" width="9.140625" style="3"/>
  </cols>
  <sheetData>
    <row r="1" spans="1:32" ht="150" customHeight="1" x14ac:dyDescent="0.75">
      <c r="A1" s="50" t="s">
        <v>46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2" ht="120" customHeight="1" x14ac:dyDescent="0.75">
      <c r="A2" s="4" t="s">
        <v>0</v>
      </c>
      <c r="B2" s="46">
        <f>'AVL 3'!B2</f>
        <v>45261</v>
      </c>
      <c r="C2" s="46">
        <f>'AVL 3'!C2</f>
        <v>45262</v>
      </c>
      <c r="D2" s="46">
        <f>'AVL 3'!D2</f>
        <v>45263</v>
      </c>
      <c r="E2" s="46">
        <f>'AVL 3'!E2</f>
        <v>45264</v>
      </c>
      <c r="F2" s="46">
        <f>'AVL 3'!F2</f>
        <v>45265</v>
      </c>
      <c r="G2" s="46">
        <f>'AVL 3'!G2</f>
        <v>45266</v>
      </c>
      <c r="H2" s="46">
        <f>'AVL 3'!H2</f>
        <v>45267</v>
      </c>
      <c r="I2" s="46">
        <f>'AVL 3'!I2</f>
        <v>45268</v>
      </c>
      <c r="J2" s="46">
        <f>'AVL 3'!J2</f>
        <v>45269</v>
      </c>
      <c r="K2" s="46">
        <f>'AVL 3'!K2</f>
        <v>45270</v>
      </c>
      <c r="L2" s="46">
        <f>'AVL 3'!L2</f>
        <v>45271</v>
      </c>
      <c r="M2" s="46">
        <f>'AVL 3'!M2</f>
        <v>45272</v>
      </c>
      <c r="N2" s="46">
        <f>'AVL 3'!N2</f>
        <v>45273</v>
      </c>
      <c r="O2" s="46">
        <f>'AVL 3'!O2</f>
        <v>45274</v>
      </c>
      <c r="P2" s="46">
        <f>'AVL 3'!P2</f>
        <v>45275</v>
      </c>
      <c r="Q2" s="46">
        <f>'AVL 3'!Q2</f>
        <v>45276</v>
      </c>
      <c r="R2" s="46">
        <f>'AVL 3'!R2</f>
        <v>45277</v>
      </c>
      <c r="S2" s="46">
        <f>'AVL 3'!S2</f>
        <v>45278</v>
      </c>
      <c r="T2" s="46">
        <f>'AVL 3'!T2</f>
        <v>45279</v>
      </c>
      <c r="U2" s="46">
        <f>'AVL 3'!U2</f>
        <v>45280</v>
      </c>
      <c r="V2" s="46">
        <f>'AVL 3'!V2</f>
        <v>45281</v>
      </c>
      <c r="W2" s="46">
        <f>'AVL 3'!W2</f>
        <v>45282</v>
      </c>
      <c r="X2" s="46">
        <f>'AVL 3'!X2</f>
        <v>45283</v>
      </c>
      <c r="Y2" s="46">
        <f>'AVL 3'!Y2</f>
        <v>45284</v>
      </c>
      <c r="Z2" s="46">
        <f>'AVL 3'!Z2</f>
        <v>45285</v>
      </c>
      <c r="AA2" s="46">
        <f>'AVL 3'!AA2</f>
        <v>45286</v>
      </c>
      <c r="AB2" s="46">
        <f>'AVL 3'!AB2</f>
        <v>45287</v>
      </c>
      <c r="AC2" s="46">
        <f>'AVL 3'!AC2</f>
        <v>45288</v>
      </c>
      <c r="AD2" s="46">
        <f>'AVL 3'!AD2</f>
        <v>45289</v>
      </c>
      <c r="AE2" s="46">
        <f>'AVL 3'!AE2</f>
        <v>45290</v>
      </c>
      <c r="AF2" s="46">
        <f>'AVL 3'!AF2</f>
        <v>45291</v>
      </c>
    </row>
    <row r="3" spans="1:32" ht="120" customHeight="1" x14ac:dyDescent="0.75">
      <c r="A3" s="4" t="s">
        <v>1</v>
      </c>
      <c r="B3" s="5">
        <f>'CON AVL'!B3-'CON SCH'!B3</f>
        <v>1990.7964089999996</v>
      </c>
      <c r="C3" s="5">
        <f>'CON AVL'!C3-'CON SCH'!C3</f>
        <v>1746.2839600000007</v>
      </c>
      <c r="D3" s="5">
        <f>'CON AVL'!D3-'CON SCH'!D3</f>
        <v>1804.8678977499994</v>
      </c>
      <c r="E3" s="5">
        <f>'CON AVL'!E3-'CON SCH'!E3</f>
        <v>1940.3616244999994</v>
      </c>
      <c r="F3" s="5">
        <f>'CON AVL'!F3-'CON SCH'!F3</f>
        <v>2237.812409000001</v>
      </c>
      <c r="G3" s="5">
        <f>'CON AVL'!G3-'CON SCH'!G3</f>
        <v>2131.3675667500002</v>
      </c>
      <c r="H3" s="5">
        <f>'CON AVL'!H3-'CON SCH'!H3</f>
        <v>2191.6435635000007</v>
      </c>
      <c r="I3" s="5">
        <f>'CON AVL'!I3-'CON SCH'!I3</f>
        <v>2191.1065500000004</v>
      </c>
      <c r="J3" s="5">
        <f>'CON AVL'!J3-'CON SCH'!J3</f>
        <v>2248.3901752499996</v>
      </c>
      <c r="K3" s="5">
        <f>'CON AVL'!K3-'CON SCH'!K3</f>
        <v>2299.9315717500003</v>
      </c>
      <c r="L3" s="5">
        <f>'CON AVL'!L3-'CON SCH'!L3</f>
        <v>2231.5165500000012</v>
      </c>
      <c r="M3" s="5">
        <f>'CON AVL'!M3-'CON SCH'!M3</f>
        <v>1600.7065500000008</v>
      </c>
      <c r="N3" s="5">
        <f>'CON AVL'!N3-'CON SCH'!N3</f>
        <v>1508.5490499999996</v>
      </c>
      <c r="O3" s="5">
        <f>'CON AVL'!O3-'CON SCH'!O3</f>
        <v>1532.3165499999996</v>
      </c>
      <c r="P3" s="5">
        <f>'CON AVL'!P3-'CON SCH'!P3</f>
        <v>2535.5786880000014</v>
      </c>
      <c r="Q3" s="5">
        <f>'CON AVL'!Q3-'CON SCH'!Q3</f>
        <v>1871.2920910000003</v>
      </c>
      <c r="R3" s="5">
        <f>'CON AVL'!R3-'CON SCH'!R3</f>
        <v>1921.7489910000004</v>
      </c>
      <c r="S3" s="5">
        <f>'CON AVL'!S3-'CON SCH'!S3</f>
        <v>2334.7196450000001</v>
      </c>
      <c r="T3" s="5">
        <f>'CON AVL'!T3-'CON SCH'!T3</f>
        <v>2220.313991</v>
      </c>
      <c r="U3" s="5">
        <f>'CON AVL'!U3-'CON SCH'!U3</f>
        <v>1824.3462577500004</v>
      </c>
      <c r="V3" s="5">
        <f>'CON AVL'!V3-'CON SCH'!V3</f>
        <v>1669.4039909999992</v>
      </c>
      <c r="W3" s="5">
        <f>'CON AVL'!W3-'CON SCH'!W3</f>
        <v>1539.4333382500008</v>
      </c>
      <c r="X3" s="5">
        <f>'CON AVL'!X3-'CON SCH'!X3</f>
        <v>1523.4289910000007</v>
      </c>
      <c r="Y3" s="5">
        <f>'CON AVL'!Y3-'CON SCH'!Y3</f>
        <v>1135.925729999999</v>
      </c>
      <c r="Z3" s="5">
        <f>'CON AVL'!Z3-'CON SCH'!Z3</f>
        <v>1396.098927</v>
      </c>
      <c r="AA3" s="5">
        <f>'CON AVL'!AA3-'CON SCH'!AA3</f>
        <v>1174.4044382499997</v>
      </c>
      <c r="AB3" s="5">
        <f>'CON AVL'!AB3-'CON SCH'!AB3</f>
        <v>1327.6665499999999</v>
      </c>
      <c r="AC3" s="5">
        <f>'CON AVL'!AC3-'CON SCH'!AC3</f>
        <v>1381.516391000001</v>
      </c>
      <c r="AD3" s="5">
        <f>'CON AVL'!AD3-'CON SCH'!AD3</f>
        <v>1053.0500590000001</v>
      </c>
      <c r="AE3" s="5">
        <f>'CON AVL'!AE3-'CON SCH'!AE3</f>
        <v>950.69005900000047</v>
      </c>
      <c r="AF3" s="5">
        <f>'CON AVL'!AF3-'CON SCH'!AF3</f>
        <v>927.50655000000006</v>
      </c>
    </row>
    <row r="4" spans="1:32" ht="120" customHeight="1" x14ac:dyDescent="0.75">
      <c r="A4" s="4" t="s">
        <v>2</v>
      </c>
      <c r="B4" s="5">
        <f>'CON AVL'!B4-'CON SCH'!B4</f>
        <v>2000.2006162499993</v>
      </c>
      <c r="C4" s="5">
        <f>'CON AVL'!C4-'CON SCH'!C4</f>
        <v>1957.7839599999988</v>
      </c>
      <c r="D4" s="5">
        <f>'CON AVL'!D4-'CON SCH'!D4</f>
        <v>1875.3660227499995</v>
      </c>
      <c r="E4" s="5">
        <f>'CON AVL'!E4-'CON SCH'!E4</f>
        <v>2027.8212619999995</v>
      </c>
      <c r="F4" s="5">
        <f>'CON AVL'!F4-'CON SCH'!F4</f>
        <v>2240.7665495000001</v>
      </c>
      <c r="G4" s="5">
        <f>'CON AVL'!G4-'CON SCH'!G4</f>
        <v>2191.5864154999999</v>
      </c>
      <c r="H4" s="5">
        <f>'CON AVL'!H4-'CON SCH'!H4</f>
        <v>2252.7797040000005</v>
      </c>
      <c r="I4" s="5">
        <f>'CON AVL'!I4-'CON SCH'!I4</f>
        <v>2191.1065500000004</v>
      </c>
      <c r="J4" s="5">
        <f>'CON AVL'!J4-'CON SCH'!J4</f>
        <v>2288.5172039999998</v>
      </c>
      <c r="K4" s="5">
        <f>'CON AVL'!K4-'CON SCH'!K4</f>
        <v>2303.4272040000005</v>
      </c>
      <c r="L4" s="5">
        <f>'CON AVL'!L4-'CON SCH'!L4</f>
        <v>2244.4640644999999</v>
      </c>
      <c r="M4" s="5">
        <f>'CON AVL'!M4-'CON SCH'!M4</f>
        <v>1627.1990500000011</v>
      </c>
      <c r="N4" s="5">
        <f>'CON AVL'!N4-'CON SCH'!N4</f>
        <v>1658.7665500000003</v>
      </c>
      <c r="O4" s="5">
        <f>'CON AVL'!O4-'CON SCH'!O4</f>
        <v>1532.3165499999996</v>
      </c>
      <c r="P4" s="5">
        <f>'CON AVL'!P4-'CON SCH'!P4</f>
        <v>2627.8746449999999</v>
      </c>
      <c r="Q4" s="5">
        <f>'CON AVL'!Q4-'CON SCH'!Q4</f>
        <v>2071.9639909999996</v>
      </c>
      <c r="R4" s="5">
        <f>'CON AVL'!R4-'CON SCH'!R4</f>
        <v>1956.4639910000005</v>
      </c>
      <c r="S4" s="5">
        <f>'CON AVL'!S4-'CON SCH'!S4</f>
        <v>2359.7246450000002</v>
      </c>
      <c r="T4" s="5">
        <f>'CON AVL'!T4-'CON SCH'!T4</f>
        <v>2220.3139910000009</v>
      </c>
      <c r="U4" s="5">
        <f>'CON AVL'!U4-'CON SCH'!U4</f>
        <v>1884.2939910000005</v>
      </c>
      <c r="V4" s="5">
        <f>'CON AVL'!V4-'CON SCH'!V4</f>
        <v>2011.0589909999999</v>
      </c>
      <c r="W4" s="5">
        <f>'CON AVL'!W4-'CON SCH'!W4</f>
        <v>1676.313991</v>
      </c>
      <c r="X4" s="5">
        <f>'CON AVL'!X4-'CON SCH'!X4</f>
        <v>1595.7089910000013</v>
      </c>
      <c r="Y4" s="5">
        <f>'CON AVL'!Y4-'CON SCH'!Y4</f>
        <v>1523.6289269999997</v>
      </c>
      <c r="Z4" s="5">
        <f>'CON AVL'!Z4-'CON SCH'!Z4</f>
        <v>1561.2839269999995</v>
      </c>
      <c r="AA4" s="5">
        <f>'CON AVL'!AA4-'CON SCH'!AA4</f>
        <v>1524.7183407500006</v>
      </c>
      <c r="AB4" s="5">
        <f>'CON AVL'!AB4-'CON SCH'!AB4</f>
        <v>1570.1665499999999</v>
      </c>
      <c r="AC4" s="5">
        <f>'CON AVL'!AC4-'CON SCH'!AC4</f>
        <v>1506.516391000001</v>
      </c>
      <c r="AD4" s="5">
        <f>'CON AVL'!AD4-'CON SCH'!AD4</f>
        <v>1302.8000590000001</v>
      </c>
      <c r="AE4" s="5">
        <f>'CON AVL'!AE4-'CON SCH'!AE4</f>
        <v>1092.6850589999995</v>
      </c>
      <c r="AF4" s="5">
        <f>'CON AVL'!AF4-'CON SCH'!AF4</f>
        <v>1270.006550000001</v>
      </c>
    </row>
    <row r="5" spans="1:32" ht="120" customHeight="1" x14ac:dyDescent="0.75">
      <c r="A5" s="4" t="s">
        <v>3</v>
      </c>
      <c r="B5" s="5">
        <f>'CON AVL'!B5-'CON SCH'!B5</f>
        <v>1849.5292722499998</v>
      </c>
      <c r="C5" s="5">
        <f>'CON AVL'!C5-'CON SCH'!C5</f>
        <v>2072.7839599999988</v>
      </c>
      <c r="D5" s="5">
        <f>'CON AVL'!D5-'CON SCH'!D5</f>
        <v>1875.2839610000001</v>
      </c>
      <c r="E5" s="5">
        <f>'CON AVL'!E5-'CON SCH'!E5</f>
        <v>2146.0753629999999</v>
      </c>
      <c r="F5" s="5">
        <f>'CON AVL'!F5-'CON SCH'!F5</f>
        <v>2410.1485360000006</v>
      </c>
      <c r="G5" s="5">
        <f>'CON AVL'!G5-'CON SCH'!G5</f>
        <v>2196.1343915000007</v>
      </c>
      <c r="H5" s="5">
        <f>'CON AVL'!H5-'CON SCH'!H5</f>
        <v>2166.4359539999996</v>
      </c>
      <c r="I5" s="5">
        <f>'CON AVL'!I5-'CON SCH'!I5</f>
        <v>2191.1065500000004</v>
      </c>
      <c r="J5" s="5">
        <f>'CON AVL'!J5-'CON SCH'!J5</f>
        <v>2306.0172039999998</v>
      </c>
      <c r="K5" s="5">
        <f>'CON AVL'!K5-'CON SCH'!K5</f>
        <v>2348.4272039999996</v>
      </c>
      <c r="L5" s="5">
        <f>'CON AVL'!L5-'CON SCH'!L5</f>
        <v>2303.4272040000005</v>
      </c>
      <c r="M5" s="5">
        <f>'CON AVL'!M5-'CON SCH'!M5</f>
        <v>1648.9465499999997</v>
      </c>
      <c r="N5" s="5">
        <f>'CON AVL'!N5-'CON SCH'!N5</f>
        <v>1596.2665500000003</v>
      </c>
      <c r="O5" s="5">
        <f>'CON AVL'!O5-'CON SCH'!O5</f>
        <v>1518.3165499999996</v>
      </c>
      <c r="P5" s="5">
        <f>'CON AVL'!P5-'CON SCH'!P5</f>
        <v>2612.8746449999999</v>
      </c>
      <c r="Q5" s="5">
        <f>'CON AVL'!Q5-'CON SCH'!Q5</f>
        <v>2166.9639910000005</v>
      </c>
      <c r="R5" s="5">
        <f>'CON AVL'!R5-'CON SCH'!R5</f>
        <v>2021.4639910000005</v>
      </c>
      <c r="S5" s="5">
        <f>'CON AVL'!S5-'CON SCH'!S5</f>
        <v>2460.1296450000009</v>
      </c>
      <c r="T5" s="5">
        <f>'CON AVL'!T5-'CON SCH'!T5</f>
        <v>2220.3139910000009</v>
      </c>
      <c r="U5" s="5">
        <f>'CON AVL'!U5-'CON SCH'!U5</f>
        <v>1864.2939910000005</v>
      </c>
      <c r="V5" s="5">
        <f>'CON AVL'!V5-'CON SCH'!V5</f>
        <v>2032.7139910000005</v>
      </c>
      <c r="W5" s="5">
        <f>'CON AVL'!W5-'CON SCH'!W5</f>
        <v>1837.313991</v>
      </c>
      <c r="X5" s="5">
        <f>'CON AVL'!X5-'CON SCH'!X5</f>
        <v>1767.3639910000011</v>
      </c>
      <c r="Y5" s="5">
        <f>'CON AVL'!Y5-'CON SCH'!Y5</f>
        <v>1647.7839270000004</v>
      </c>
      <c r="Z5" s="5">
        <f>'CON AVL'!Z5-'CON SCH'!Z5</f>
        <v>1598.7839269999995</v>
      </c>
      <c r="AA5" s="5">
        <f>'CON AVL'!AA5-'CON SCH'!AA5</f>
        <v>1634.9681712499987</v>
      </c>
      <c r="AB5" s="5">
        <f>'CON AVL'!AB5-'CON SCH'!AB5</f>
        <v>1625.1665499999999</v>
      </c>
      <c r="AC5" s="5">
        <f>'CON AVL'!AC5-'CON SCH'!AC5</f>
        <v>1609.5163910000001</v>
      </c>
      <c r="AD5" s="5">
        <f>'CON AVL'!AD5-'CON SCH'!AD5</f>
        <v>1605.1750590000001</v>
      </c>
      <c r="AE5" s="5">
        <f>'CON AVL'!AE5-'CON SCH'!AE5</f>
        <v>1208.5100590000011</v>
      </c>
      <c r="AF5" s="5">
        <f>'CON AVL'!AF5-'CON SCH'!AF5</f>
        <v>1420.006550000001</v>
      </c>
    </row>
    <row r="6" spans="1:32" ht="120" customHeight="1" x14ac:dyDescent="0.75">
      <c r="A6" s="4" t="s">
        <v>4</v>
      </c>
      <c r="B6" s="5">
        <f>'CON AVL'!B6-'CON SCH'!B6</f>
        <v>1791.2329667499989</v>
      </c>
      <c r="C6" s="5">
        <f>'CON AVL'!C6-'CON SCH'!C6</f>
        <v>2072.7839599999998</v>
      </c>
      <c r="D6" s="5">
        <f>'CON AVL'!D6-'CON SCH'!D6</f>
        <v>1894.7839610000001</v>
      </c>
      <c r="E6" s="5">
        <f>'CON AVL'!E6-'CON SCH'!E6</f>
        <v>2018.9260349999995</v>
      </c>
      <c r="F6" s="5">
        <f>'CON AVL'!F6-'CON SCH'!F6</f>
        <v>2659.2456930000008</v>
      </c>
      <c r="G6" s="5">
        <f>'CON AVL'!G6-'CON SCH'!G6</f>
        <v>2035.9212520000001</v>
      </c>
      <c r="H6" s="5">
        <f>'CON AVL'!H6-'CON SCH'!H6</f>
        <v>2164.3712520000008</v>
      </c>
      <c r="I6" s="5">
        <f>'CON AVL'!I6-'CON SCH'!I6</f>
        <v>2191.1065499999995</v>
      </c>
      <c r="J6" s="5">
        <f>'CON AVL'!J6-'CON SCH'!J6</f>
        <v>2298.5172039999998</v>
      </c>
      <c r="K6" s="5">
        <f>'CON AVL'!K6-'CON SCH'!K6</f>
        <v>2253.4272039999996</v>
      </c>
      <c r="L6" s="5">
        <f>'CON AVL'!L6-'CON SCH'!L6</f>
        <v>2244.9718769999999</v>
      </c>
      <c r="M6" s="5">
        <f>'CON AVL'!M6-'CON SCH'!M6</f>
        <v>1669.9465500000006</v>
      </c>
      <c r="N6" s="5">
        <f>'CON AVL'!N6-'CON SCH'!N6</f>
        <v>1456.4240500000005</v>
      </c>
      <c r="O6" s="5">
        <f>'CON AVL'!O6-'CON SCH'!O6</f>
        <v>1413.8165500000014</v>
      </c>
      <c r="P6" s="5">
        <f>'CON AVL'!P6-'CON SCH'!P6</f>
        <v>2442.8746450000008</v>
      </c>
      <c r="Q6" s="5">
        <f>'CON AVL'!Q6-'CON SCH'!Q6</f>
        <v>1883.2139910000005</v>
      </c>
      <c r="R6" s="5">
        <f>'CON AVL'!R6-'CON SCH'!R6</f>
        <v>1996.4639910000005</v>
      </c>
      <c r="S6" s="5">
        <f>'CON AVL'!S6-'CON SCH'!S6</f>
        <v>2405.5647940000008</v>
      </c>
      <c r="T6" s="5">
        <f>'CON AVL'!T6-'CON SCH'!T6</f>
        <v>2145.3139910000009</v>
      </c>
      <c r="U6" s="5">
        <f>'CON AVL'!U6-'CON SCH'!U6</f>
        <v>1689.2939910000014</v>
      </c>
      <c r="V6" s="5">
        <f>'CON AVL'!V6-'CON SCH'!V6</f>
        <v>1932.7139910000005</v>
      </c>
      <c r="W6" s="5">
        <f>'CON AVL'!W6-'CON SCH'!W6</f>
        <v>1807.313991</v>
      </c>
      <c r="X6" s="5">
        <f>'CON AVL'!X6-'CON SCH'!X6</f>
        <v>1716.3639910000002</v>
      </c>
      <c r="Y6" s="5">
        <f>'CON AVL'!Y6-'CON SCH'!Y6</f>
        <v>1622.7839270000004</v>
      </c>
      <c r="Z6" s="5">
        <f>'CON AVL'!Z6-'CON SCH'!Z6</f>
        <v>1598.7839270000004</v>
      </c>
      <c r="AA6" s="5">
        <f>'CON AVL'!AA6-'CON SCH'!AA6</f>
        <v>1485.0165500000003</v>
      </c>
      <c r="AB6" s="5">
        <f>'CON AVL'!AB6-'CON SCH'!AB6</f>
        <v>1625.1665499999999</v>
      </c>
      <c r="AC6" s="5">
        <f>'CON AVL'!AC6-'CON SCH'!AC6</f>
        <v>1609.5163909999992</v>
      </c>
      <c r="AD6" s="5">
        <f>'CON AVL'!AD6-'CON SCH'!AD6</f>
        <v>1616.875059</v>
      </c>
      <c r="AE6" s="5">
        <f>'CON AVL'!AE6-'CON SCH'!AE6</f>
        <v>1093.0100590000011</v>
      </c>
      <c r="AF6" s="5">
        <f>'CON AVL'!AF6-'CON SCH'!AF6</f>
        <v>1417.006550000001</v>
      </c>
    </row>
    <row r="7" spans="1:32" ht="120" customHeight="1" x14ac:dyDescent="0.75">
      <c r="A7" s="4" t="s">
        <v>5</v>
      </c>
      <c r="B7" s="5">
        <f>'CON AVL'!B7-'CON SCH'!B7</f>
        <v>1572.6424062499991</v>
      </c>
      <c r="C7" s="5">
        <f>'CON AVL'!C7-'CON SCH'!C7</f>
        <v>1857.623959999999</v>
      </c>
      <c r="D7" s="5">
        <f>'CON AVL'!D7-'CON SCH'!D7</f>
        <v>1637.1289610000003</v>
      </c>
      <c r="E7" s="5">
        <f>'CON AVL'!E7-'CON SCH'!E7</f>
        <v>1768.1665499999999</v>
      </c>
      <c r="F7" s="5">
        <f>'CON AVL'!F7-'CON SCH'!F7</f>
        <v>2207.453632499999</v>
      </c>
      <c r="G7" s="5">
        <f>'CON AVL'!G7-'CON SCH'!G7</f>
        <v>1921.3565500000004</v>
      </c>
      <c r="H7" s="5">
        <f>'CON AVL'!H7-'CON SCH'!H7</f>
        <v>2124.8065500000002</v>
      </c>
      <c r="I7" s="5">
        <f>'CON AVL'!I7-'CON SCH'!I7</f>
        <v>2127.3565500000013</v>
      </c>
      <c r="J7" s="5">
        <f>'CON AVL'!J7-'CON SCH'!J7</f>
        <v>2230.8577335000009</v>
      </c>
      <c r="K7" s="5">
        <f>'CON AVL'!K7-'CON SCH'!K7</f>
        <v>1923.2593787500009</v>
      </c>
      <c r="L7" s="5">
        <f>'CON AVL'!L7-'CON SCH'!L7</f>
        <v>2033.5165499999994</v>
      </c>
      <c r="M7" s="5">
        <f>'CON AVL'!M7-'CON SCH'!M7</f>
        <v>1186.3240499999993</v>
      </c>
      <c r="N7" s="5">
        <f>'CON AVL'!N7-'CON SCH'!N7</f>
        <v>1113.0371817499999</v>
      </c>
      <c r="O7" s="5">
        <f>'CON AVL'!O7-'CON SCH'!O7</f>
        <v>1326.8340500000013</v>
      </c>
      <c r="P7" s="5">
        <f>'CON AVL'!P7-'CON SCH'!P7</f>
        <v>1771.3449460000002</v>
      </c>
      <c r="Q7" s="5">
        <f>'CON AVL'!Q7-'CON SCH'!Q7</f>
        <v>1456.7139910000005</v>
      </c>
      <c r="R7" s="5">
        <f>'CON AVL'!R7-'CON SCH'!R7</f>
        <v>1696.4639910000005</v>
      </c>
      <c r="S7" s="5">
        <f>'CON AVL'!S7-'CON SCH'!S7</f>
        <v>2003.0164910000012</v>
      </c>
      <c r="T7" s="5">
        <f>'CON AVL'!T7-'CON SCH'!T7</f>
        <v>1770.3139910000009</v>
      </c>
      <c r="U7" s="5">
        <f>'CON AVL'!U7-'CON SCH'!U7</f>
        <v>1404.9714910000002</v>
      </c>
      <c r="V7" s="5">
        <f>'CON AVL'!V7-'CON SCH'!V7</f>
        <v>1376.0589909999999</v>
      </c>
      <c r="W7" s="5">
        <f>'CON AVL'!W7-'CON SCH'!W7</f>
        <v>1397.3139910000009</v>
      </c>
      <c r="X7" s="5">
        <f>'CON AVL'!X7-'CON SCH'!X7</f>
        <v>1248.3639910000002</v>
      </c>
      <c r="Y7" s="5">
        <f>'CON AVL'!Y7-'CON SCH'!Y7</f>
        <v>1103.6289269999997</v>
      </c>
      <c r="Z7" s="5">
        <f>'CON AVL'!Z7-'CON SCH'!Z7</f>
        <v>1406.2839270000004</v>
      </c>
      <c r="AA7" s="5">
        <f>'CON AVL'!AA7-'CON SCH'!AA7</f>
        <v>1417.5165500000003</v>
      </c>
      <c r="AB7" s="5">
        <f>'CON AVL'!AB7-'CON SCH'!AB7</f>
        <v>1557.6665500000008</v>
      </c>
      <c r="AC7" s="5">
        <f>'CON AVL'!AC7-'CON SCH'!AC7</f>
        <v>1589.5163909999992</v>
      </c>
      <c r="AD7" s="5">
        <f>'CON AVL'!AD7-'CON SCH'!AD7</f>
        <v>1451.8675589999993</v>
      </c>
      <c r="AE7" s="5">
        <f>'CON AVL'!AE7-'CON SCH'!AE7</f>
        <v>661.48505900000055</v>
      </c>
      <c r="AF7" s="5">
        <f>'CON AVL'!AF7-'CON SCH'!AF7</f>
        <v>1389.2565499999992</v>
      </c>
    </row>
    <row r="8" spans="1:32" ht="120" customHeight="1" x14ac:dyDescent="0.75">
      <c r="A8" s="4" t="s">
        <v>6</v>
      </c>
      <c r="B8" s="5">
        <f>'CON AVL'!B8-'CON SCH'!B8</f>
        <v>899.10795449999932</v>
      </c>
      <c r="C8" s="5">
        <f>'CON AVL'!C8-'CON SCH'!C8</f>
        <v>1336.4390007499996</v>
      </c>
      <c r="D8" s="5">
        <f>'CON AVL'!D8-'CON SCH'!D8</f>
        <v>1363.4739610000006</v>
      </c>
      <c r="E8" s="5">
        <f>'CON AVL'!E8-'CON SCH'!E8</f>
        <v>1074.5515499999992</v>
      </c>
      <c r="F8" s="5">
        <f>'CON AVL'!F8-'CON SCH'!F8</f>
        <v>1534.850340500001</v>
      </c>
      <c r="G8" s="5">
        <f>'CON AVL'!G8-'CON SCH'!G8</f>
        <v>1600.5315499999997</v>
      </c>
      <c r="H8" s="5">
        <f>'CON AVL'!H8-'CON SCH'!H8</f>
        <v>1625.6440499999999</v>
      </c>
      <c r="I8" s="5">
        <f>'CON AVL'!I8-'CON SCH'!I8</f>
        <v>1454.6190500000012</v>
      </c>
      <c r="J8" s="5">
        <f>'CON AVL'!J8-'CON SCH'!J8</f>
        <v>1680.0295000000006</v>
      </c>
      <c r="K8" s="5">
        <f>'CON AVL'!K8-'CON SCH'!K8</f>
        <v>1618.0165500000003</v>
      </c>
      <c r="L8" s="5">
        <f>'CON AVL'!L8-'CON SCH'!L8</f>
        <v>1325.2990499999996</v>
      </c>
      <c r="M8" s="5">
        <f>'CON AVL'!M8-'CON SCH'!M8</f>
        <v>687.01905000000079</v>
      </c>
      <c r="N8" s="5">
        <f>'CON AVL'!N8-'CON SCH'!N8</f>
        <v>785.20654999999988</v>
      </c>
      <c r="O8" s="5">
        <f>'CON AVL'!O8-'CON SCH'!O8</f>
        <v>894.17438350000066</v>
      </c>
      <c r="P8" s="5">
        <f>'CON AVL'!P8-'CON SCH'!P8</f>
        <v>963.06649099999959</v>
      </c>
      <c r="Q8" s="5">
        <f>'CON AVL'!Q8-'CON SCH'!Q8</f>
        <v>830.21649099999922</v>
      </c>
      <c r="R8" s="5">
        <f>'CON AVL'!R8-'CON SCH'!R8</f>
        <v>1003.7464910000008</v>
      </c>
      <c r="S8" s="5">
        <f>'CON AVL'!S8-'CON SCH'!S8</f>
        <v>1223.081490999999</v>
      </c>
      <c r="T8" s="5">
        <f>'CON AVL'!T8-'CON SCH'!T8</f>
        <v>1174.0339910000012</v>
      </c>
      <c r="U8" s="5">
        <f>'CON AVL'!U8-'CON SCH'!U8</f>
        <v>827.7539910000005</v>
      </c>
      <c r="V8" s="5">
        <f>'CON AVL'!V8-'CON SCH'!V8</f>
        <v>905.90399099999922</v>
      </c>
      <c r="W8" s="5">
        <f>'CON AVL'!W8-'CON SCH'!W8</f>
        <v>707.28149100000064</v>
      </c>
      <c r="X8" s="5">
        <f>'CON AVL'!X8-'CON SCH'!X8</f>
        <v>672.22899099999995</v>
      </c>
      <c r="Y8" s="5">
        <f>'CON AVL'!Y8-'CON SCH'!Y8</f>
        <v>532.75254124999992</v>
      </c>
      <c r="Z8" s="5">
        <f>'CON AVL'!Z8-'CON SCH'!Z8</f>
        <v>948.23392700000022</v>
      </c>
      <c r="AA8" s="5">
        <f>'CON AVL'!AA8-'CON SCH'!AA8</f>
        <v>884.58155000000079</v>
      </c>
      <c r="AB8" s="5">
        <f>'CON AVL'!AB8-'CON SCH'!AB8</f>
        <v>1275.3015500000001</v>
      </c>
      <c r="AC8" s="5">
        <f>'CON AVL'!AC8-'CON SCH'!AC8</f>
        <v>1039.0307249999996</v>
      </c>
      <c r="AD8" s="5">
        <f>'CON AVL'!AD8-'CON SCH'!AD8</f>
        <v>743.58505900000091</v>
      </c>
      <c r="AE8" s="5">
        <f>'CON AVL'!AE8-'CON SCH'!AE8</f>
        <v>560.20213450000028</v>
      </c>
      <c r="AF8" s="5">
        <f>'CON AVL'!AF8-'CON SCH'!AF8</f>
        <v>866.23154999999952</v>
      </c>
    </row>
    <row r="9" spans="1:32" ht="120" customHeight="1" x14ac:dyDescent="0.75">
      <c r="A9" s="4" t="s">
        <v>7</v>
      </c>
      <c r="B9" s="5">
        <f>'CON AVL'!B9-'CON SCH'!B9</f>
        <v>474.74270425000032</v>
      </c>
      <c r="C9" s="5">
        <f>'CON AVL'!C9-'CON SCH'!C9</f>
        <v>419.3739599999999</v>
      </c>
      <c r="D9" s="5">
        <f>'CON AVL'!D9-'CON SCH'!D9</f>
        <v>1338.9739609999997</v>
      </c>
      <c r="E9" s="5">
        <f>'CON AVL'!E9-'CON SCH'!E9</f>
        <v>451.60655000000042</v>
      </c>
      <c r="F9" s="5">
        <f>'CON AVL'!F9-'CON SCH'!F9</f>
        <v>844.20655000000079</v>
      </c>
      <c r="G9" s="5">
        <f>'CON AVL'!G9-'CON SCH'!G9</f>
        <v>975.58155000000079</v>
      </c>
      <c r="H9" s="5">
        <f>'CON AVL'!H9-'CON SCH'!H9</f>
        <v>912.66587549999895</v>
      </c>
      <c r="I9" s="5">
        <f>'CON AVL'!I9-'CON SCH'!I9</f>
        <v>558.08163225000135</v>
      </c>
      <c r="J9" s="5">
        <f>'CON AVL'!J9-'CON SCH'!J9</f>
        <v>585.08685200000036</v>
      </c>
      <c r="K9" s="5">
        <f>'CON AVL'!K9-'CON SCH'!K9</f>
        <v>847.79904999999962</v>
      </c>
      <c r="L9" s="5">
        <f>'CON AVL'!L9-'CON SCH'!L9</f>
        <v>624.17499999999927</v>
      </c>
      <c r="M9" s="5">
        <f>'CON AVL'!M9-'CON SCH'!M9</f>
        <v>183.45759275</v>
      </c>
      <c r="N9" s="5">
        <f>'CON AVL'!N9-'CON SCH'!N9</f>
        <v>811.82206949999909</v>
      </c>
      <c r="O9" s="5">
        <f>'CON AVL'!O9-'CON SCH'!O9</f>
        <v>393.60759150000013</v>
      </c>
      <c r="P9" s="5">
        <f>'CON AVL'!P9-'CON SCH'!P9</f>
        <v>206.86985249999998</v>
      </c>
      <c r="Q9" s="5">
        <f>'CON AVL'!Q9-'CON SCH'!Q9</f>
        <v>367.73486199999934</v>
      </c>
      <c r="R9" s="5">
        <f>'CON AVL'!R9-'CON SCH'!R9</f>
        <v>543.16252600000007</v>
      </c>
      <c r="S9" s="5">
        <f>'CON AVL'!S9-'CON SCH'!S9</f>
        <v>703.24291850000009</v>
      </c>
      <c r="T9" s="5">
        <f>'CON AVL'!T9-'CON SCH'!T9</f>
        <v>533.15661499999987</v>
      </c>
      <c r="U9" s="5">
        <f>'CON AVL'!U9-'CON SCH'!U9</f>
        <v>178.50723949999974</v>
      </c>
      <c r="V9" s="5">
        <f>'CON AVL'!V9-'CON SCH'!V9</f>
        <v>341.1766582500004</v>
      </c>
      <c r="W9" s="5">
        <f>'CON AVL'!W9-'CON SCH'!W9</f>
        <v>255.53471224999976</v>
      </c>
      <c r="X9" s="5">
        <f>'CON AVL'!X9-'CON SCH'!X9</f>
        <v>322.0786987499996</v>
      </c>
      <c r="Y9" s="5">
        <f>'CON AVL'!Y9-'CON SCH'!Y9</f>
        <v>291.5</v>
      </c>
      <c r="Z9" s="5">
        <f>'CON AVL'!Z9-'CON SCH'!Z9</f>
        <v>517.77990450000107</v>
      </c>
      <c r="AA9" s="5">
        <f>'CON AVL'!AA9-'CON SCH'!AA9</f>
        <v>427.19817650000005</v>
      </c>
      <c r="AB9" s="5">
        <f>'CON AVL'!AB9-'CON SCH'!AB9</f>
        <v>790.72131674999946</v>
      </c>
      <c r="AC9" s="5">
        <f>'CON AVL'!AC9-'CON SCH'!AC9</f>
        <v>488.05194399999982</v>
      </c>
      <c r="AD9" s="5">
        <f>'CON AVL'!AD9-'CON SCH'!AD9</f>
        <v>371.74005899999975</v>
      </c>
      <c r="AE9" s="5">
        <f>'CON AVL'!AE9-'CON SCH'!AE9</f>
        <v>114.05005649999839</v>
      </c>
      <c r="AF9" s="5">
        <f>'CON AVL'!AF9-'CON SCH'!AF9</f>
        <v>260.98997000000054</v>
      </c>
    </row>
    <row r="10" spans="1:32" ht="120" customHeight="1" x14ac:dyDescent="0.75">
      <c r="A10" s="4" t="s">
        <v>8</v>
      </c>
      <c r="B10" s="5">
        <f>'CON AVL'!B10-'CON SCH'!B10</f>
        <v>154.2766407500003</v>
      </c>
      <c r="C10" s="5">
        <f>'CON AVL'!C10-'CON SCH'!C10</f>
        <v>188.32395999999972</v>
      </c>
      <c r="D10" s="5">
        <f>'CON AVL'!D10-'CON SCH'!D10</f>
        <v>755.6464512499997</v>
      </c>
      <c r="E10" s="5">
        <f>'CON AVL'!E10-'CON SCH'!E10</f>
        <v>126.64218125000025</v>
      </c>
      <c r="F10" s="5">
        <f>'CON AVL'!F10-'CON SCH'!F10</f>
        <v>384.80753424999966</v>
      </c>
      <c r="G10" s="5">
        <f>'CON AVL'!G10-'CON SCH'!G10</f>
        <v>238.50377349999872</v>
      </c>
      <c r="H10" s="5">
        <f>'CON AVL'!H10-'CON SCH'!H10</f>
        <v>154.5625</v>
      </c>
      <c r="I10" s="5">
        <f>'CON AVL'!I10-'CON SCH'!I10</f>
        <v>112.3125</v>
      </c>
      <c r="J10" s="5">
        <f>'CON AVL'!J10-'CON SCH'!J10</f>
        <v>203.00641749999977</v>
      </c>
      <c r="K10" s="5">
        <f>'CON AVL'!K10-'CON SCH'!K10</f>
        <v>442.31726925000021</v>
      </c>
      <c r="L10" s="5">
        <f>'CON AVL'!L10-'CON SCH'!L10</f>
        <v>124.8774999999996</v>
      </c>
      <c r="M10" s="5">
        <f>'CON AVL'!M10-'CON SCH'!M10</f>
        <v>103</v>
      </c>
      <c r="N10" s="5">
        <f>'CON AVL'!N10-'CON SCH'!N10</f>
        <v>162.91249999999945</v>
      </c>
      <c r="O10" s="5">
        <f>'CON AVL'!O10-'CON SCH'!O10</f>
        <v>103.0624155000005</v>
      </c>
      <c r="P10" s="5">
        <f>'CON AVL'!P10-'CON SCH'!P10</f>
        <v>103</v>
      </c>
      <c r="Q10" s="5">
        <f>'CON AVL'!Q10-'CON SCH'!Q10</f>
        <v>132.41249999999945</v>
      </c>
      <c r="R10" s="5">
        <f>'CON AVL'!R10-'CON SCH'!R10</f>
        <v>132.79024500000014</v>
      </c>
      <c r="S10" s="5">
        <f>'CON AVL'!S10-'CON SCH'!S10</f>
        <v>385.70000000000073</v>
      </c>
      <c r="T10" s="5">
        <f>'CON AVL'!T10-'CON SCH'!T10</f>
        <v>292.66249999999945</v>
      </c>
      <c r="U10" s="5">
        <f>'CON AVL'!U10-'CON SCH'!U10</f>
        <v>103.25</v>
      </c>
      <c r="V10" s="5">
        <f>'CON AVL'!V10-'CON SCH'!V10</f>
        <v>111</v>
      </c>
      <c r="W10" s="5">
        <f>'CON AVL'!W10-'CON SCH'!W10</f>
        <v>240.50000000000091</v>
      </c>
      <c r="X10" s="5">
        <f>'CON AVL'!X10-'CON SCH'!X10</f>
        <v>245.19719900000018</v>
      </c>
      <c r="Y10" s="5">
        <f>'CON AVL'!Y10-'CON SCH'!Y10</f>
        <v>105.5</v>
      </c>
      <c r="Z10" s="5">
        <f>'CON AVL'!Z10-'CON SCH'!Z10</f>
        <v>99</v>
      </c>
      <c r="AA10" s="5">
        <f>'CON AVL'!AA10-'CON SCH'!AA10</f>
        <v>134.78749999999945</v>
      </c>
      <c r="AB10" s="5">
        <f>'CON AVL'!AB10-'CON SCH'!AB10</f>
        <v>167.56049024999993</v>
      </c>
      <c r="AC10" s="5">
        <f>'CON AVL'!AC10-'CON SCH'!AC10</f>
        <v>186.50999999999931</v>
      </c>
      <c r="AD10" s="5">
        <f>'CON AVL'!AD10-'CON SCH'!AD10</f>
        <v>112.8557827500008</v>
      </c>
      <c r="AE10" s="5">
        <f>'CON AVL'!AE10-'CON SCH'!AE10</f>
        <v>111</v>
      </c>
      <c r="AF10" s="5">
        <f>'CON AVL'!AF10-'CON SCH'!AF10</f>
        <v>571.53342100000009</v>
      </c>
    </row>
    <row r="11" spans="1:32" ht="120" customHeight="1" x14ac:dyDescent="0.75">
      <c r="A11" s="4" t="s">
        <v>9</v>
      </c>
      <c r="B11" s="5">
        <f>'CON AVL'!B11-'CON SCH'!B11</f>
        <v>103</v>
      </c>
      <c r="C11" s="5">
        <f>'CON AVL'!C11-'CON SCH'!C11</f>
        <v>162.85471925000002</v>
      </c>
      <c r="D11" s="5">
        <f>'CON AVL'!D11-'CON SCH'!D11</f>
        <v>142.50999999999931</v>
      </c>
      <c r="E11" s="5">
        <f>'CON AVL'!E11-'CON SCH'!E11</f>
        <v>108.57999999999993</v>
      </c>
      <c r="F11" s="5">
        <f>'CON AVL'!F11-'CON SCH'!F11</f>
        <v>104.25</v>
      </c>
      <c r="G11" s="5">
        <f>'CON AVL'!G11-'CON SCH'!G11</f>
        <v>103</v>
      </c>
      <c r="H11" s="5">
        <f>'CON AVL'!H11-'CON SCH'!H11</f>
        <v>103</v>
      </c>
      <c r="I11" s="5">
        <f>'CON AVL'!I11-'CON SCH'!I11</f>
        <v>106.75</v>
      </c>
      <c r="J11" s="5">
        <f>'CON AVL'!J11-'CON SCH'!J11</f>
        <v>377.52502975000152</v>
      </c>
      <c r="K11" s="5">
        <f>'CON AVL'!K11-'CON SCH'!K11</f>
        <v>209.54249999999956</v>
      </c>
      <c r="L11" s="5">
        <f>'CON AVL'!L11-'CON SCH'!L11</f>
        <v>103</v>
      </c>
      <c r="M11" s="5">
        <f>'CON AVL'!M11-'CON SCH'!M11</f>
        <v>103</v>
      </c>
      <c r="N11" s="5">
        <f>'CON AVL'!N11-'CON SCH'!N11</f>
        <v>103</v>
      </c>
      <c r="O11" s="5">
        <f>'CON AVL'!O11-'CON SCH'!O11</f>
        <v>103</v>
      </c>
      <c r="P11" s="5">
        <f>'CON AVL'!P11-'CON SCH'!P11</f>
        <v>103</v>
      </c>
      <c r="Q11" s="5">
        <f>'CON AVL'!Q11-'CON SCH'!Q11</f>
        <v>103</v>
      </c>
      <c r="R11" s="5">
        <f>'CON AVL'!R11-'CON SCH'!R11</f>
        <v>103</v>
      </c>
      <c r="S11" s="5">
        <f>'CON AVL'!S11-'CON SCH'!S11</f>
        <v>103</v>
      </c>
      <c r="T11" s="5">
        <f>'CON AVL'!T11-'CON SCH'!T11</f>
        <v>112.41250000000036</v>
      </c>
      <c r="U11" s="5">
        <f>'CON AVL'!U11-'CON SCH'!U11</f>
        <v>103.5</v>
      </c>
      <c r="V11" s="5">
        <f>'CON AVL'!V11-'CON SCH'!V11</f>
        <v>103.5</v>
      </c>
      <c r="W11" s="5">
        <f>'CON AVL'!W11-'CON SCH'!W11</f>
        <v>240.5</v>
      </c>
      <c r="X11" s="5">
        <f>'CON AVL'!X11-'CON SCH'!X11</f>
        <v>241.2072667500006</v>
      </c>
      <c r="Y11" s="5">
        <f>'CON AVL'!Y11-'CON SCH'!Y11</f>
        <v>103</v>
      </c>
      <c r="Z11" s="5">
        <f>'CON AVL'!Z11-'CON SCH'!Z11</f>
        <v>99</v>
      </c>
      <c r="AA11" s="5">
        <f>'CON AVL'!AA11-'CON SCH'!AA11</f>
        <v>103.5</v>
      </c>
      <c r="AB11" s="5">
        <f>'CON AVL'!AB11-'CON SCH'!AB11</f>
        <v>103.11999999999898</v>
      </c>
      <c r="AC11" s="5">
        <f>'CON AVL'!AC11-'CON SCH'!AC11</f>
        <v>103.40500000000065</v>
      </c>
      <c r="AD11" s="5">
        <f>'CON AVL'!AD11-'CON SCH'!AD11</f>
        <v>73.5</v>
      </c>
      <c r="AE11" s="5">
        <f>'CON AVL'!AE11-'CON SCH'!AE11</f>
        <v>106</v>
      </c>
      <c r="AF11" s="5">
        <f>'CON AVL'!AF11-'CON SCH'!AF11</f>
        <v>101.0059142500013</v>
      </c>
    </row>
    <row r="12" spans="1:32" ht="120" customHeight="1" x14ac:dyDescent="0.75">
      <c r="A12" s="4" t="s">
        <v>10</v>
      </c>
      <c r="B12" s="5">
        <f>'CON AVL'!B12-'CON SCH'!B12</f>
        <v>572</v>
      </c>
      <c r="C12" s="5">
        <f>'CON AVL'!C12-'CON SCH'!C12</f>
        <v>111.35802699999931</v>
      </c>
      <c r="D12" s="5">
        <f>'CON AVL'!D12-'CON SCH'!D12</f>
        <v>110.94999999999982</v>
      </c>
      <c r="E12" s="5">
        <f>'CON AVL'!E12-'CON SCH'!E12</f>
        <v>108.57999999999993</v>
      </c>
      <c r="F12" s="5">
        <f>'CON AVL'!F12-'CON SCH'!F12</f>
        <v>167.82500000000073</v>
      </c>
      <c r="G12" s="5">
        <f>'CON AVL'!G12-'CON SCH'!G12</f>
        <v>191.75</v>
      </c>
      <c r="H12" s="5">
        <f>'CON AVL'!H12-'CON SCH'!H12</f>
        <v>103</v>
      </c>
      <c r="I12" s="5">
        <f>'CON AVL'!I12-'CON SCH'!I12</f>
        <v>108</v>
      </c>
      <c r="J12" s="5">
        <f>'CON AVL'!J12-'CON SCH'!J12</f>
        <v>651.12950000000092</v>
      </c>
      <c r="K12" s="5">
        <f>'CON AVL'!K12-'CON SCH'!K12</f>
        <v>636.61000000000058</v>
      </c>
      <c r="L12" s="5">
        <f>'CON AVL'!L12-'CON SCH'!L12</f>
        <v>103</v>
      </c>
      <c r="M12" s="5">
        <f>'CON AVL'!M12-'CON SCH'!M12</f>
        <v>103</v>
      </c>
      <c r="N12" s="5">
        <f>'CON AVL'!N12-'CON SCH'!N12</f>
        <v>103</v>
      </c>
      <c r="O12" s="5">
        <f>'CON AVL'!O12-'CON SCH'!O12</f>
        <v>103</v>
      </c>
      <c r="P12" s="5">
        <f>'CON AVL'!P12-'CON SCH'!P12</f>
        <v>103</v>
      </c>
      <c r="Q12" s="5">
        <f>'CON AVL'!Q12-'CON SCH'!Q12</f>
        <v>103</v>
      </c>
      <c r="R12" s="5">
        <f>'CON AVL'!R12-'CON SCH'!R12</f>
        <v>103</v>
      </c>
      <c r="S12" s="5">
        <f>'CON AVL'!S12-'CON SCH'!S12</f>
        <v>103</v>
      </c>
      <c r="T12" s="5">
        <f>'CON AVL'!T12-'CON SCH'!T12</f>
        <v>103</v>
      </c>
      <c r="U12" s="5">
        <f>'CON AVL'!U12-'CON SCH'!U12</f>
        <v>104.68814674999885</v>
      </c>
      <c r="V12" s="5">
        <f>'CON AVL'!V12-'CON SCH'!V12</f>
        <v>103.5</v>
      </c>
      <c r="W12" s="5">
        <f>'CON AVL'!W12-'CON SCH'!W12</f>
        <v>240.51382999999987</v>
      </c>
      <c r="X12" s="5">
        <f>'CON AVL'!X12-'CON SCH'!X12</f>
        <v>240.5</v>
      </c>
      <c r="Y12" s="5">
        <f>'CON AVL'!Y12-'CON SCH'!Y12</f>
        <v>103.1200000000008</v>
      </c>
      <c r="Z12" s="5">
        <f>'CON AVL'!Z12-'CON SCH'!Z12</f>
        <v>96.099999999999454</v>
      </c>
      <c r="AA12" s="5">
        <f>'CON AVL'!AA12-'CON SCH'!AA12</f>
        <v>103.375</v>
      </c>
      <c r="AB12" s="5">
        <f>'CON AVL'!AB12-'CON SCH'!AB12</f>
        <v>103.1200000000008</v>
      </c>
      <c r="AC12" s="5">
        <f>'CON AVL'!AC12-'CON SCH'!AC12</f>
        <v>103.5</v>
      </c>
      <c r="AD12" s="5">
        <f>'CON AVL'!AD12-'CON SCH'!AD12</f>
        <v>73.5</v>
      </c>
      <c r="AE12" s="5">
        <f>'CON AVL'!AE12-'CON SCH'!AE12</f>
        <v>101</v>
      </c>
      <c r="AF12" s="5">
        <f>'CON AVL'!AF12-'CON SCH'!AF12</f>
        <v>101</v>
      </c>
    </row>
    <row r="13" spans="1:32" ht="120" customHeight="1" x14ac:dyDescent="0.75">
      <c r="A13" s="4" t="s">
        <v>11</v>
      </c>
      <c r="B13" s="5">
        <f>'CON AVL'!B13-'CON SCH'!B13</f>
        <v>655</v>
      </c>
      <c r="C13" s="5">
        <f>'CON AVL'!C13-'CON SCH'!C13</f>
        <v>200.31067875000008</v>
      </c>
      <c r="D13" s="5">
        <f>'CON AVL'!D13-'CON SCH'!D13</f>
        <v>358.17831874999956</v>
      </c>
      <c r="E13" s="5">
        <f>'CON AVL'!E13-'CON SCH'!E13</f>
        <v>428.92591350000021</v>
      </c>
      <c r="F13" s="5">
        <f>'CON AVL'!F13-'CON SCH'!F13</f>
        <v>387.74046400000043</v>
      </c>
      <c r="G13" s="5">
        <f>'CON AVL'!G13-'CON SCH'!G13</f>
        <v>555.0256715000005</v>
      </c>
      <c r="H13" s="5">
        <f>'CON AVL'!H13-'CON SCH'!H13</f>
        <v>357.07969225000124</v>
      </c>
      <c r="I13" s="5">
        <f>'CON AVL'!I13-'CON SCH'!I13</f>
        <v>221.40694449999955</v>
      </c>
      <c r="J13" s="5">
        <f>'CON AVL'!J13-'CON SCH'!J13</f>
        <v>1076.1295000000009</v>
      </c>
      <c r="K13" s="5">
        <f>'CON AVL'!K13-'CON SCH'!K13</f>
        <v>948.40586925000025</v>
      </c>
      <c r="L13" s="5">
        <f>'CON AVL'!L13-'CON SCH'!L13</f>
        <v>301.9360632500011</v>
      </c>
      <c r="M13" s="5">
        <f>'CON AVL'!M13-'CON SCH'!M13</f>
        <v>103</v>
      </c>
      <c r="N13" s="5">
        <f>'CON AVL'!N13-'CON SCH'!N13</f>
        <v>103</v>
      </c>
      <c r="O13" s="5">
        <f>'CON AVL'!O13-'CON SCH'!O13</f>
        <v>103.41665099999955</v>
      </c>
      <c r="P13" s="5">
        <f>'CON AVL'!P13-'CON SCH'!P13</f>
        <v>103</v>
      </c>
      <c r="Q13" s="5">
        <f>'CON AVL'!Q13-'CON SCH'!Q13</f>
        <v>157.75</v>
      </c>
      <c r="R13" s="5">
        <f>'CON AVL'!R13-'CON SCH'!R13</f>
        <v>103</v>
      </c>
      <c r="S13" s="5">
        <f>'CON AVL'!S13-'CON SCH'!S13</f>
        <v>181.14999999999964</v>
      </c>
      <c r="T13" s="5">
        <f>'CON AVL'!T13-'CON SCH'!T13</f>
        <v>103</v>
      </c>
      <c r="U13" s="5">
        <f>'CON AVL'!U13-'CON SCH'!U13</f>
        <v>103.16996374999871</v>
      </c>
      <c r="V13" s="5">
        <f>'CON AVL'!V13-'CON SCH'!V13</f>
        <v>103.25</v>
      </c>
      <c r="W13" s="5">
        <f>'CON AVL'!W13-'CON SCH'!W13</f>
        <v>240.5</v>
      </c>
      <c r="X13" s="5">
        <f>'CON AVL'!X13-'CON SCH'!X13</f>
        <v>240.5</v>
      </c>
      <c r="Y13" s="5">
        <f>'CON AVL'!Y13-'CON SCH'!Y13</f>
        <v>103</v>
      </c>
      <c r="Z13" s="5">
        <f>'CON AVL'!Z13-'CON SCH'!Z13</f>
        <v>102.20000000000073</v>
      </c>
      <c r="AA13" s="5">
        <f>'CON AVL'!AA13-'CON SCH'!AA13</f>
        <v>103</v>
      </c>
      <c r="AB13" s="5">
        <f>'CON AVL'!AB13-'CON SCH'!AB13</f>
        <v>103.11999999999898</v>
      </c>
      <c r="AC13" s="5">
        <f>'CON AVL'!AC13-'CON SCH'!AC13</f>
        <v>103.5</v>
      </c>
      <c r="AD13" s="5">
        <f>'CON AVL'!AD13-'CON SCH'!AD13</f>
        <v>73.5</v>
      </c>
      <c r="AE13" s="5">
        <f>'CON AVL'!AE13-'CON SCH'!AE13</f>
        <v>101</v>
      </c>
      <c r="AF13" s="5">
        <f>'CON AVL'!AF13-'CON SCH'!AF13</f>
        <v>101</v>
      </c>
    </row>
    <row r="14" spans="1:32" ht="120" customHeight="1" x14ac:dyDescent="0.75">
      <c r="A14" s="4" t="s">
        <v>12</v>
      </c>
      <c r="B14" s="5">
        <f>'CON AVL'!B14-'CON SCH'!B14</f>
        <v>532.63437849999991</v>
      </c>
      <c r="C14" s="5">
        <f>'CON AVL'!C14-'CON SCH'!C14</f>
        <v>671.29</v>
      </c>
      <c r="D14" s="5">
        <f>'CON AVL'!D14-'CON SCH'!D14</f>
        <v>1019.4184214999996</v>
      </c>
      <c r="E14" s="5">
        <f>'CON AVL'!E14-'CON SCH'!E14</f>
        <v>988.27654999999959</v>
      </c>
      <c r="F14" s="5">
        <f>'CON AVL'!F14-'CON SCH'!F14</f>
        <v>871.21389699999963</v>
      </c>
      <c r="G14" s="5">
        <f>'CON AVL'!G14-'CON SCH'!G14</f>
        <v>1174.2565499999992</v>
      </c>
      <c r="H14" s="5">
        <f>'CON AVL'!H14-'CON SCH'!H14</f>
        <v>1130.0220955000004</v>
      </c>
      <c r="I14" s="5">
        <f>'CON AVL'!I14-'CON SCH'!I14</f>
        <v>1001.7865499999998</v>
      </c>
      <c r="J14" s="5">
        <f>'CON AVL'!J14-'CON SCH'!J14</f>
        <v>2018.1595000000007</v>
      </c>
      <c r="K14" s="5">
        <f>'CON AVL'!K14-'CON SCH'!K14</f>
        <v>1389.8039399999998</v>
      </c>
      <c r="L14" s="5">
        <f>'CON AVL'!L14-'CON SCH'!L14</f>
        <v>690.94155000000046</v>
      </c>
      <c r="M14" s="5">
        <f>'CON AVL'!M14-'CON SCH'!M14</f>
        <v>316.95630599999822</v>
      </c>
      <c r="N14" s="5">
        <f>'CON AVL'!N14-'CON SCH'!N14</f>
        <v>103</v>
      </c>
      <c r="O14" s="5">
        <f>'CON AVL'!O14-'CON SCH'!O14</f>
        <v>103</v>
      </c>
      <c r="P14" s="5">
        <f>'CON AVL'!P14-'CON SCH'!P14</f>
        <v>103</v>
      </c>
      <c r="Q14" s="5">
        <f>'CON AVL'!Q14-'CON SCH'!Q14</f>
        <v>367.18726674999925</v>
      </c>
      <c r="R14" s="5">
        <f>'CON AVL'!R14-'CON SCH'!R14</f>
        <v>108.36999999999898</v>
      </c>
      <c r="S14" s="5">
        <f>'CON AVL'!S14-'CON SCH'!S14</f>
        <v>640.60000000000036</v>
      </c>
      <c r="T14" s="5">
        <f>'CON AVL'!T14-'CON SCH'!T14</f>
        <v>109.51041674999942</v>
      </c>
      <c r="U14" s="5">
        <f>'CON AVL'!U14-'CON SCH'!U14</f>
        <v>110.51223724999909</v>
      </c>
      <c r="V14" s="5">
        <f>'CON AVL'!V14-'CON SCH'!V14</f>
        <v>103.50513225000032</v>
      </c>
      <c r="W14" s="5">
        <f>'CON AVL'!W14-'CON SCH'!W14</f>
        <v>240</v>
      </c>
      <c r="X14" s="5">
        <f>'CON AVL'!X14-'CON SCH'!X14</f>
        <v>240</v>
      </c>
      <c r="Y14" s="5">
        <f>'CON AVL'!Y14-'CON SCH'!Y14</f>
        <v>103</v>
      </c>
      <c r="Z14" s="5">
        <f>'CON AVL'!Z14-'CON SCH'!Z14</f>
        <v>102.19999999999982</v>
      </c>
      <c r="AA14" s="5">
        <f>'CON AVL'!AA14-'CON SCH'!AA14</f>
        <v>103</v>
      </c>
      <c r="AB14" s="5">
        <f>'CON AVL'!AB14-'CON SCH'!AB14</f>
        <v>111.5</v>
      </c>
      <c r="AC14" s="5">
        <f>'CON AVL'!AC14-'CON SCH'!AC14</f>
        <v>108</v>
      </c>
      <c r="AD14" s="5">
        <f>'CON AVL'!AD14-'CON SCH'!AD14</f>
        <v>73.25</v>
      </c>
      <c r="AE14" s="5">
        <f>'CON AVL'!AE14-'CON SCH'!AE14</f>
        <v>101</v>
      </c>
      <c r="AF14" s="5">
        <f>'CON AVL'!AF14-'CON SCH'!AF14</f>
        <v>161.8125</v>
      </c>
    </row>
    <row r="15" spans="1:32" ht="120" customHeight="1" x14ac:dyDescent="0.75">
      <c r="A15" s="4" t="s">
        <v>13</v>
      </c>
      <c r="B15" s="5">
        <f>'CON AVL'!B15-'CON SCH'!B15</f>
        <v>895.46834874999968</v>
      </c>
      <c r="C15" s="5">
        <f>'CON AVL'!C15-'CON SCH'!C15</f>
        <v>991.15650124999956</v>
      </c>
      <c r="D15" s="5">
        <f>'CON AVL'!D15-'CON SCH'!D15</f>
        <v>1321.2889610000002</v>
      </c>
      <c r="E15" s="5">
        <f>'CON AVL'!E15-'CON SCH'!E15</f>
        <v>1376.7065500000008</v>
      </c>
      <c r="F15" s="5">
        <f>'CON AVL'!F15-'CON SCH'!F15</f>
        <v>1529.4165500000008</v>
      </c>
      <c r="G15" s="5">
        <f>'CON AVL'!G15-'CON SCH'!G15</f>
        <v>1691.756550000001</v>
      </c>
      <c r="H15" s="5">
        <f>'CON AVL'!H15-'CON SCH'!H15</f>
        <v>1672.4415499999996</v>
      </c>
      <c r="I15" s="5">
        <f>'CON AVL'!I15-'CON SCH'!I15</f>
        <v>1684.4265500000001</v>
      </c>
      <c r="J15" s="5">
        <f>'CON AVL'!J15-'CON SCH'!J15</f>
        <v>2279.4395000000004</v>
      </c>
      <c r="K15" s="5">
        <f>'CON AVL'!K15-'CON SCH'!K15</f>
        <v>1684.0040500000005</v>
      </c>
      <c r="L15" s="5">
        <f>'CON AVL'!L15-'CON SCH'!L15</f>
        <v>1025.7065500000008</v>
      </c>
      <c r="M15" s="5">
        <f>'CON AVL'!M15-'CON SCH'!M15</f>
        <v>670.67655000000013</v>
      </c>
      <c r="N15" s="5">
        <f>'CON AVL'!N15-'CON SCH'!N15</f>
        <v>101</v>
      </c>
      <c r="O15" s="5">
        <f>'CON AVL'!O15-'CON SCH'!O15</f>
        <v>261.61277649999829</v>
      </c>
      <c r="P15" s="5">
        <f>'CON AVL'!P15-'CON SCH'!P15</f>
        <v>117.69548899999972</v>
      </c>
      <c r="Q15" s="5">
        <f>'CON AVL'!Q15-'CON SCH'!Q15</f>
        <v>220.82586724999965</v>
      </c>
      <c r="R15" s="5">
        <f>'CON AVL'!R15-'CON SCH'!R15</f>
        <v>412.9389910000009</v>
      </c>
      <c r="S15" s="5">
        <f>'CON AVL'!S15-'CON SCH'!S15</f>
        <v>567.65679350000028</v>
      </c>
      <c r="T15" s="5">
        <f>'CON AVL'!T15-'CON SCH'!T15</f>
        <v>352.38850600000023</v>
      </c>
      <c r="U15" s="5">
        <f>'CON AVL'!U15-'CON SCH'!U15</f>
        <v>154.40327799999886</v>
      </c>
      <c r="V15" s="5">
        <f>'CON AVL'!V15-'CON SCH'!V15</f>
        <v>186.91742925000017</v>
      </c>
      <c r="W15" s="5">
        <f>'CON AVL'!W15-'CON SCH'!W15</f>
        <v>239.83832174999952</v>
      </c>
      <c r="X15" s="5">
        <f>'CON AVL'!X15-'CON SCH'!X15</f>
        <v>238</v>
      </c>
      <c r="Y15" s="5">
        <f>'CON AVL'!Y15-'CON SCH'!Y15</f>
        <v>310.82499999999982</v>
      </c>
      <c r="Z15" s="5">
        <f>'CON AVL'!Z15-'CON SCH'!Z15</f>
        <v>256.09999999999945</v>
      </c>
      <c r="AA15" s="5">
        <f>'CON AVL'!AA15-'CON SCH'!AA15</f>
        <v>260.32499999999982</v>
      </c>
      <c r="AB15" s="5">
        <f>'CON AVL'!AB15-'CON SCH'!AB15</f>
        <v>101</v>
      </c>
      <c r="AC15" s="5">
        <f>'CON AVL'!AC15-'CON SCH'!AC15</f>
        <v>173.41250000000036</v>
      </c>
      <c r="AD15" s="5">
        <f>'CON AVL'!AD15-'CON SCH'!AD15</f>
        <v>71.681030749999991</v>
      </c>
      <c r="AE15" s="5">
        <f>'CON AVL'!AE15-'CON SCH'!AE15</f>
        <v>99</v>
      </c>
      <c r="AF15" s="5">
        <f>'CON AVL'!AF15-'CON SCH'!AF15</f>
        <v>286.34999999999945</v>
      </c>
    </row>
    <row r="16" spans="1:32" ht="120" customHeight="1" x14ac:dyDescent="0.75">
      <c r="A16" s="4" t="s">
        <v>14</v>
      </c>
      <c r="B16" s="5">
        <f>'CON AVL'!B16-'CON SCH'!B16</f>
        <v>1599.2239600000003</v>
      </c>
      <c r="C16" s="5">
        <f>'CON AVL'!C16-'CON SCH'!C16</f>
        <v>1539.3564599999991</v>
      </c>
      <c r="D16" s="5">
        <f>'CON AVL'!D16-'CON SCH'!D16</f>
        <v>1421.1589610000001</v>
      </c>
      <c r="E16" s="5">
        <f>'CON AVL'!E16-'CON SCH'!E16</f>
        <v>1790.93905</v>
      </c>
      <c r="F16" s="5">
        <f>'CON AVL'!F16-'CON SCH'!F16</f>
        <v>1883.9039395000009</v>
      </c>
      <c r="G16" s="5">
        <f>'CON AVL'!G16-'CON SCH'!G16</f>
        <v>1710.7565500000001</v>
      </c>
      <c r="H16" s="5">
        <f>'CON AVL'!H16-'CON SCH'!H16</f>
        <v>1868.2065500000008</v>
      </c>
      <c r="I16" s="5">
        <f>'CON AVL'!I16-'CON SCH'!I16</f>
        <v>1966.1565500000006</v>
      </c>
      <c r="J16" s="5">
        <f>'CON AVL'!J16-'CON SCH'!J16</f>
        <v>2324.7932019999989</v>
      </c>
      <c r="K16" s="5">
        <f>'CON AVL'!K16-'CON SCH'!K16</f>
        <v>1932.0165500000003</v>
      </c>
      <c r="L16" s="5">
        <f>'CON AVL'!L16-'CON SCH'!L16</f>
        <v>1261.7065500000008</v>
      </c>
      <c r="M16" s="5">
        <f>'CON AVL'!M16-'CON SCH'!M16</f>
        <v>649.20655000000079</v>
      </c>
      <c r="N16" s="5">
        <f>'CON AVL'!N16-'CON SCH'!N16</f>
        <v>241.82999999999993</v>
      </c>
      <c r="O16" s="5">
        <f>'CON AVL'!O16-'CON SCH'!O16</f>
        <v>906.15759075000005</v>
      </c>
      <c r="P16" s="5">
        <f>'CON AVL'!P16-'CON SCH'!P16</f>
        <v>528.05525699999998</v>
      </c>
      <c r="Q16" s="5">
        <f>'CON AVL'!Q16-'CON SCH'!Q16</f>
        <v>556.05244300000049</v>
      </c>
      <c r="R16" s="5">
        <f>'CON AVL'!R16-'CON SCH'!R16</f>
        <v>835.40399100000013</v>
      </c>
      <c r="S16" s="5">
        <f>'CON AVL'!S16-'CON SCH'!S16</f>
        <v>1213.853991</v>
      </c>
      <c r="T16" s="5">
        <f>'CON AVL'!T16-'CON SCH'!T16</f>
        <v>907.50399100000141</v>
      </c>
      <c r="U16" s="5">
        <f>'CON AVL'!U16-'CON SCH'!U16</f>
        <v>515.9481650000007</v>
      </c>
      <c r="V16" s="5">
        <f>'CON AVL'!V16-'CON SCH'!V16</f>
        <v>331.06863749999957</v>
      </c>
      <c r="W16" s="5">
        <f>'CON AVL'!W16-'CON SCH'!W16</f>
        <v>240.8307649999997</v>
      </c>
      <c r="X16" s="5">
        <f>'CON AVL'!X16-'CON SCH'!X16</f>
        <v>238</v>
      </c>
      <c r="Y16" s="5">
        <f>'CON AVL'!Y16-'CON SCH'!Y16</f>
        <v>428.09647974999916</v>
      </c>
      <c r="Z16" s="5">
        <f>'CON AVL'!Z16-'CON SCH'!Z16</f>
        <v>295.58250000000044</v>
      </c>
      <c r="AA16" s="5">
        <f>'CON AVL'!AA16-'CON SCH'!AA16</f>
        <v>382.91875000000073</v>
      </c>
      <c r="AB16" s="5">
        <f>'CON AVL'!AB16-'CON SCH'!AB16</f>
        <v>101</v>
      </c>
      <c r="AC16" s="5">
        <f>'CON AVL'!AC16-'CON SCH'!AC16</f>
        <v>313.61745924999923</v>
      </c>
      <c r="AD16" s="5">
        <f>'CON AVL'!AD16-'CON SCH'!AD16</f>
        <v>191.9253475000005</v>
      </c>
      <c r="AE16" s="5">
        <f>'CON AVL'!AE16-'CON SCH'!AE16</f>
        <v>284.60013074999915</v>
      </c>
      <c r="AF16" s="5">
        <f>'CON AVL'!AF16-'CON SCH'!AF16</f>
        <v>454.51000000000022</v>
      </c>
    </row>
    <row r="17" spans="1:32" ht="120" customHeight="1" x14ac:dyDescent="0.75">
      <c r="A17" s="4" t="s">
        <v>15</v>
      </c>
      <c r="B17" s="5">
        <f>'CON AVL'!B17-'CON SCH'!B17</f>
        <v>1528.9739600000012</v>
      </c>
      <c r="C17" s="5">
        <f>'CON AVL'!C17-'CON SCH'!C17</f>
        <v>1233.9339599999994</v>
      </c>
      <c r="D17" s="5">
        <f>'CON AVL'!D17-'CON SCH'!D17</f>
        <v>1498.2839610000001</v>
      </c>
      <c r="E17" s="5">
        <f>'CON AVL'!E17-'CON SCH'!E17</f>
        <v>1569.7840500000002</v>
      </c>
      <c r="F17" s="5">
        <f>'CON AVL'!F17-'CON SCH'!F17</f>
        <v>1780.2065499999999</v>
      </c>
      <c r="G17" s="5">
        <f>'CON AVL'!G17-'CON SCH'!G17</f>
        <v>1635.756550000001</v>
      </c>
      <c r="H17" s="5">
        <f>'CON AVL'!H17-'CON SCH'!H17</f>
        <v>1883.2065499999999</v>
      </c>
      <c r="I17" s="5">
        <f>'CON AVL'!I17-'CON SCH'!I17</f>
        <v>1874.6065499999995</v>
      </c>
      <c r="J17" s="5">
        <f>'CON AVL'!J17-'CON SCH'!J17</f>
        <v>2307.9458547499999</v>
      </c>
      <c r="K17" s="5">
        <f>'CON AVL'!K17-'CON SCH'!K17</f>
        <v>2017.0165499999994</v>
      </c>
      <c r="L17" s="5">
        <f>'CON AVL'!L17-'CON SCH'!L17</f>
        <v>1222.7065500000008</v>
      </c>
      <c r="M17" s="5">
        <f>'CON AVL'!M17-'CON SCH'!M17</f>
        <v>553.80904999999984</v>
      </c>
      <c r="N17" s="5">
        <f>'CON AVL'!N17-'CON SCH'!N17</f>
        <v>120.57999999999993</v>
      </c>
      <c r="O17" s="5">
        <f>'CON AVL'!O17-'CON SCH'!O17</f>
        <v>755.58949800000028</v>
      </c>
      <c r="P17" s="5">
        <f>'CON AVL'!P17-'CON SCH'!P17</f>
        <v>358.24649099999988</v>
      </c>
      <c r="Q17" s="5">
        <f>'CON AVL'!Q17-'CON SCH'!Q17</f>
        <v>257.56632725000054</v>
      </c>
      <c r="R17" s="5">
        <f>'CON AVL'!R17-'CON SCH'!R17</f>
        <v>959.43627924999964</v>
      </c>
      <c r="S17" s="5">
        <f>'CON AVL'!S17-'CON SCH'!S17</f>
        <v>1337.3839910000006</v>
      </c>
      <c r="T17" s="5">
        <f>'CON AVL'!T17-'CON SCH'!T17</f>
        <v>809.28598500000135</v>
      </c>
      <c r="U17" s="5">
        <f>'CON AVL'!U17-'CON SCH'!U17</f>
        <v>344.63649100000021</v>
      </c>
      <c r="V17" s="5">
        <f>'CON AVL'!V17-'CON SCH'!V17</f>
        <v>198.59794350000084</v>
      </c>
      <c r="W17" s="5">
        <f>'CON AVL'!W17-'CON SCH'!W17</f>
        <v>101.01324899999963</v>
      </c>
      <c r="X17" s="5">
        <f>'CON AVL'!X17-'CON SCH'!X17</f>
        <v>101</v>
      </c>
      <c r="Y17" s="5">
        <f>'CON AVL'!Y17-'CON SCH'!Y17</f>
        <v>344.19268999999986</v>
      </c>
      <c r="Z17" s="5">
        <f>'CON AVL'!Z17-'CON SCH'!Z17</f>
        <v>348.5</v>
      </c>
      <c r="AA17" s="5">
        <f>'CON AVL'!AA17-'CON SCH'!AA17</f>
        <v>104.16250475000015</v>
      </c>
      <c r="AB17" s="5">
        <f>'CON AVL'!AB17-'CON SCH'!AB17</f>
        <v>101</v>
      </c>
      <c r="AC17" s="5">
        <f>'CON AVL'!AC17-'CON SCH'!AC17</f>
        <v>147.38068150000072</v>
      </c>
      <c r="AD17" s="5">
        <f>'CON AVL'!AD17-'CON SCH'!AD17</f>
        <v>164.08936224999979</v>
      </c>
      <c r="AE17" s="5">
        <f>'CON AVL'!AE17-'CON SCH'!AE17</f>
        <v>210.96255899999869</v>
      </c>
      <c r="AF17" s="5">
        <f>'CON AVL'!AF17-'CON SCH'!AF17</f>
        <v>704.50999999999931</v>
      </c>
    </row>
    <row r="18" spans="1:32" ht="120" customHeight="1" x14ac:dyDescent="0.75">
      <c r="A18" s="4" t="s">
        <v>16</v>
      </c>
      <c r="B18" s="5">
        <f>'CON AVL'!B18-'CON SCH'!B18</f>
        <v>1354.9739600000003</v>
      </c>
      <c r="C18" s="5">
        <f>'CON AVL'!C18-'CON SCH'!C18</f>
        <v>789.24896000000081</v>
      </c>
      <c r="D18" s="5">
        <f>'CON AVL'!D18-'CON SCH'!D18</f>
        <v>1217.0039610000003</v>
      </c>
      <c r="E18" s="5">
        <f>'CON AVL'!E18-'CON SCH'!E18</f>
        <v>1540.2065500000008</v>
      </c>
      <c r="F18" s="5">
        <f>'CON AVL'!F18-'CON SCH'!F18</f>
        <v>1348.206549999999</v>
      </c>
      <c r="G18" s="5">
        <f>'CON AVL'!G18-'CON SCH'!G18</f>
        <v>1491.7565500000001</v>
      </c>
      <c r="H18" s="5">
        <f>'CON AVL'!H18-'CON SCH'!H18</f>
        <v>1708.4732750000003</v>
      </c>
      <c r="I18" s="5">
        <f>'CON AVL'!I18-'CON SCH'!I18</f>
        <v>1115.5090500000006</v>
      </c>
      <c r="J18" s="5">
        <f>'CON AVL'!J18-'CON SCH'!J18</f>
        <v>1610.9394999999995</v>
      </c>
      <c r="K18" s="5">
        <f>'CON AVL'!K18-'CON SCH'!K18</f>
        <v>1507.3940499999999</v>
      </c>
      <c r="L18" s="5">
        <f>'CON AVL'!L18-'CON SCH'!L18</f>
        <v>800.45655000000079</v>
      </c>
      <c r="M18" s="5">
        <f>'CON AVL'!M18-'CON SCH'!M18</f>
        <v>295.17655000000013</v>
      </c>
      <c r="N18" s="5">
        <f>'CON AVL'!N18-'CON SCH'!N18</f>
        <v>101</v>
      </c>
      <c r="O18" s="5">
        <f>'CON AVL'!O18-'CON SCH'!O18</f>
        <v>149.5</v>
      </c>
      <c r="P18" s="5">
        <f>'CON AVL'!P18-'CON SCH'!P18</f>
        <v>152.09796224999991</v>
      </c>
      <c r="Q18" s="5">
        <f>'CON AVL'!Q18-'CON SCH'!Q18</f>
        <v>146.40092800000093</v>
      </c>
      <c r="R18" s="5">
        <f>'CON AVL'!R18-'CON SCH'!R18</f>
        <v>973.45699550000063</v>
      </c>
      <c r="S18" s="5">
        <f>'CON AVL'!S18-'CON SCH'!S18</f>
        <v>834.1989909999993</v>
      </c>
      <c r="T18" s="5">
        <f>'CON AVL'!T18-'CON SCH'!T18</f>
        <v>297.42559774999972</v>
      </c>
      <c r="U18" s="5">
        <f>'CON AVL'!U18-'CON SCH'!U18</f>
        <v>132.49012324999967</v>
      </c>
      <c r="V18" s="5">
        <f>'CON AVL'!V18-'CON SCH'!V18</f>
        <v>124.55500800000027</v>
      </c>
      <c r="W18" s="5">
        <f>'CON AVL'!W18-'CON SCH'!W18</f>
        <v>101.01346400000057</v>
      </c>
      <c r="X18" s="5">
        <f>'CON AVL'!X18-'CON SCH'!X18</f>
        <v>107.09375</v>
      </c>
      <c r="Y18" s="5">
        <f>'CON AVL'!Y18-'CON SCH'!Y18</f>
        <v>267.78647875000024</v>
      </c>
      <c r="Z18" s="5">
        <f>'CON AVL'!Z18-'CON SCH'!Z18</f>
        <v>133.75</v>
      </c>
      <c r="AA18" s="5">
        <f>'CON AVL'!AA18-'CON SCH'!AA18</f>
        <v>101.69204075000016</v>
      </c>
      <c r="AB18" s="5">
        <f>'CON AVL'!AB18-'CON SCH'!AB18</f>
        <v>101</v>
      </c>
      <c r="AC18" s="5">
        <f>'CON AVL'!AC18-'CON SCH'!AC18</f>
        <v>104.25620449999951</v>
      </c>
      <c r="AD18" s="5">
        <f>'CON AVL'!AD18-'CON SCH'!AD18</f>
        <v>72.039647000001423</v>
      </c>
      <c r="AE18" s="5">
        <f>'CON AVL'!AE18-'CON SCH'!AE18</f>
        <v>107.30499999999847</v>
      </c>
      <c r="AF18" s="5">
        <f>'CON AVL'!AF18-'CON SCH'!AF18</f>
        <v>468.83249999999953</v>
      </c>
    </row>
    <row r="19" spans="1:32" ht="120" customHeight="1" x14ac:dyDescent="0.75">
      <c r="A19" s="4" t="s">
        <v>17</v>
      </c>
      <c r="B19" s="5">
        <f>'CON AVL'!B19-'CON SCH'!B19</f>
        <v>592.40422275000128</v>
      </c>
      <c r="C19" s="5">
        <f>'CON AVL'!C19-'CON SCH'!C19</f>
        <v>363.94480974999988</v>
      </c>
      <c r="D19" s="5">
        <f>'CON AVL'!D19-'CON SCH'!D19</f>
        <v>644.21479199999976</v>
      </c>
      <c r="E19" s="5">
        <f>'CON AVL'!E19-'CON SCH'!E19</f>
        <v>1021.7608287499988</v>
      </c>
      <c r="F19" s="5">
        <f>'CON AVL'!F19-'CON SCH'!F19</f>
        <v>468.98072475000026</v>
      </c>
      <c r="G19" s="5">
        <f>'CON AVL'!G19-'CON SCH'!G19</f>
        <v>618.0688014999987</v>
      </c>
      <c r="H19" s="5">
        <f>'CON AVL'!H19-'CON SCH'!H19</f>
        <v>711.32499999999982</v>
      </c>
      <c r="I19" s="5">
        <f>'CON AVL'!I19-'CON SCH'!I19</f>
        <v>167.60230524999861</v>
      </c>
      <c r="J19" s="5">
        <f>'CON AVL'!J19-'CON SCH'!J19</f>
        <v>303.80935599999975</v>
      </c>
      <c r="K19" s="5">
        <f>'CON AVL'!K19-'CON SCH'!K19</f>
        <v>818.88413750000018</v>
      </c>
      <c r="L19" s="5">
        <f>'CON AVL'!L19-'CON SCH'!L19</f>
        <v>122.05163749999883</v>
      </c>
      <c r="M19" s="5">
        <f>'CON AVL'!M19-'CON SCH'!M19</f>
        <v>124.84812874999989</v>
      </c>
      <c r="N19" s="5">
        <f>'CON AVL'!N19-'CON SCH'!N19</f>
        <v>101.0575000000008</v>
      </c>
      <c r="O19" s="5">
        <f>'CON AVL'!O19-'CON SCH'!O19</f>
        <v>102</v>
      </c>
      <c r="P19" s="5">
        <f>'CON AVL'!P19-'CON SCH'!P19</f>
        <v>101.25</v>
      </c>
      <c r="Q19" s="5">
        <f>'CON AVL'!Q19-'CON SCH'!Q19</f>
        <v>103.46556749999945</v>
      </c>
      <c r="R19" s="5">
        <f>'CON AVL'!R19-'CON SCH'!R19</f>
        <v>355.16249999999945</v>
      </c>
      <c r="S19" s="5">
        <f>'CON AVL'!S19-'CON SCH'!S19</f>
        <v>205.60671400000138</v>
      </c>
      <c r="T19" s="5">
        <f>'CON AVL'!T19-'CON SCH'!T19</f>
        <v>119.84249999999975</v>
      </c>
      <c r="U19" s="5">
        <f>'CON AVL'!U19-'CON SCH'!U19</f>
        <v>101.25</v>
      </c>
      <c r="V19" s="5">
        <f>'CON AVL'!V19-'CON SCH'!V19</f>
        <v>101.5</v>
      </c>
      <c r="W19" s="5">
        <f>'CON AVL'!W19-'CON SCH'!W19</f>
        <v>101.5</v>
      </c>
      <c r="X19" s="5">
        <f>'CON AVL'!X19-'CON SCH'!X19</f>
        <v>113.57291699999951</v>
      </c>
      <c r="Y19" s="5">
        <f>'CON AVL'!Y19-'CON SCH'!Y19</f>
        <v>251.5</v>
      </c>
      <c r="Z19" s="5">
        <f>'CON AVL'!Z19-'CON SCH'!Z19</f>
        <v>101.5</v>
      </c>
      <c r="AA19" s="5">
        <f>'CON AVL'!AA19-'CON SCH'!AA19</f>
        <v>101.25</v>
      </c>
      <c r="AB19" s="5">
        <f>'CON AVL'!AB19-'CON SCH'!AB19</f>
        <v>109.05625024999972</v>
      </c>
      <c r="AC19" s="5">
        <f>'CON AVL'!AC19-'CON SCH'!AC19</f>
        <v>101.28000000000065</v>
      </c>
      <c r="AD19" s="5">
        <f>'CON AVL'!AD19-'CON SCH'!AD19</f>
        <v>71.612129249999271</v>
      </c>
      <c r="AE19" s="5">
        <f>'CON AVL'!AE19-'CON SCH'!AE19</f>
        <v>99</v>
      </c>
      <c r="AF19" s="5">
        <f>'CON AVL'!AF19-'CON SCH'!AF19</f>
        <v>324</v>
      </c>
    </row>
    <row r="20" spans="1:32" ht="120" customHeight="1" x14ac:dyDescent="0.75">
      <c r="A20" s="4" t="s">
        <v>18</v>
      </c>
      <c r="B20" s="5">
        <f>'CON AVL'!B20-'CON SCH'!B20</f>
        <v>120.25</v>
      </c>
      <c r="C20" s="5">
        <f>'CON AVL'!C20-'CON SCH'!C20</f>
        <v>101</v>
      </c>
      <c r="D20" s="5">
        <f>'CON AVL'!D20-'CON SCH'!D20</f>
        <v>263.91249999999945</v>
      </c>
      <c r="E20" s="5">
        <f>'CON AVL'!E20-'CON SCH'!E20</f>
        <v>398.00000000000091</v>
      </c>
      <c r="F20" s="5">
        <f>'CON AVL'!F20-'CON SCH'!F20</f>
        <v>101</v>
      </c>
      <c r="G20" s="5">
        <f>'CON AVL'!G20-'CON SCH'!G20</f>
        <v>103.5</v>
      </c>
      <c r="H20" s="5">
        <f>'CON AVL'!H20-'CON SCH'!H20</f>
        <v>119.5</v>
      </c>
      <c r="I20" s="5">
        <f>'CON AVL'!I20-'CON SCH'!I20</f>
        <v>102</v>
      </c>
      <c r="J20" s="5">
        <f>'CON AVL'!J20-'CON SCH'!J20</f>
        <v>104.67295000000013</v>
      </c>
      <c r="K20" s="5">
        <f>'CON AVL'!K20-'CON SCH'!K20</f>
        <v>574.73000000000138</v>
      </c>
      <c r="L20" s="5">
        <f>'CON AVL'!L20-'CON SCH'!L20</f>
        <v>101.5</v>
      </c>
      <c r="M20" s="5">
        <f>'CON AVL'!M20-'CON SCH'!M20</f>
        <v>102</v>
      </c>
      <c r="N20" s="5">
        <f>'CON AVL'!N20-'CON SCH'!N20</f>
        <v>102</v>
      </c>
      <c r="O20" s="5">
        <f>'CON AVL'!O20-'CON SCH'!O20</f>
        <v>102</v>
      </c>
      <c r="P20" s="5">
        <f>'CON AVL'!P20-'CON SCH'!P20</f>
        <v>102</v>
      </c>
      <c r="Q20" s="5">
        <f>'CON AVL'!Q20-'CON SCH'!Q20</f>
        <v>101.5</v>
      </c>
      <c r="R20" s="5">
        <f>'CON AVL'!R20-'CON SCH'!R20</f>
        <v>128.41249999999945</v>
      </c>
      <c r="S20" s="5">
        <f>'CON AVL'!S20-'CON SCH'!S20</f>
        <v>101</v>
      </c>
      <c r="T20" s="5">
        <f>'CON AVL'!T20-'CON SCH'!T20</f>
        <v>118.55999999999949</v>
      </c>
      <c r="U20" s="5">
        <f>'CON AVL'!U20-'CON SCH'!U20</f>
        <v>101.5</v>
      </c>
      <c r="V20" s="5">
        <f>'CON AVL'!V20-'CON SCH'!V20</f>
        <v>101.70916374999979</v>
      </c>
      <c r="W20" s="5">
        <f>'CON AVL'!W20-'CON SCH'!W20</f>
        <v>101.5</v>
      </c>
      <c r="X20" s="5">
        <f>'CON AVL'!X20-'CON SCH'!X20</f>
        <v>122.30643349999991</v>
      </c>
      <c r="Y20" s="5">
        <f>'CON AVL'!Y20-'CON SCH'!Y20</f>
        <v>119</v>
      </c>
      <c r="Z20" s="5">
        <f>'CON AVL'!Z20-'CON SCH'!Z20</f>
        <v>101.5</v>
      </c>
      <c r="AA20" s="5">
        <f>'CON AVL'!AA20-'CON SCH'!AA20</f>
        <v>73.625</v>
      </c>
      <c r="AB20" s="5">
        <f>'CON AVL'!AB20-'CON SCH'!AB20</f>
        <v>112.11999999999898</v>
      </c>
      <c r="AC20" s="5">
        <f>'CON AVL'!AC20-'CON SCH'!AC20</f>
        <v>101.5</v>
      </c>
      <c r="AD20" s="5">
        <f>'CON AVL'!AD20-'CON SCH'!AD20</f>
        <v>71.5</v>
      </c>
      <c r="AE20" s="5">
        <f>'CON AVL'!AE20-'CON SCH'!AE20</f>
        <v>99.170439749999787</v>
      </c>
      <c r="AF20" s="5">
        <f>'CON AVL'!AF20-'CON SCH'!AF20</f>
        <v>111.5</v>
      </c>
    </row>
    <row r="21" spans="1:32" ht="120" customHeight="1" x14ac:dyDescent="0.75">
      <c r="A21" s="4" t="s">
        <v>19</v>
      </c>
      <c r="B21" s="5">
        <f>'CON AVL'!B21-'CON SCH'!B21</f>
        <v>195</v>
      </c>
      <c r="C21" s="5">
        <f>'CON AVL'!C21-'CON SCH'!C21</f>
        <v>103</v>
      </c>
      <c r="D21" s="5">
        <f>'CON AVL'!D21-'CON SCH'!D21</f>
        <v>243.31027874999927</v>
      </c>
      <c r="E21" s="5">
        <f>'CON AVL'!E21-'CON SCH'!E21</f>
        <v>198.75</v>
      </c>
      <c r="F21" s="5">
        <f>'CON AVL'!F21-'CON SCH'!F21</f>
        <v>170.5</v>
      </c>
      <c r="G21" s="5">
        <f>'CON AVL'!G21-'CON SCH'!G21</f>
        <v>103</v>
      </c>
      <c r="H21" s="5">
        <f>'CON AVL'!H21-'CON SCH'!H21</f>
        <v>123.66250000000036</v>
      </c>
      <c r="I21" s="5">
        <f>'CON AVL'!I21-'CON SCH'!I21</f>
        <v>126</v>
      </c>
      <c r="J21" s="5">
        <f>'CON AVL'!J21-'CON SCH'!J21</f>
        <v>201.67085399999996</v>
      </c>
      <c r="K21" s="5">
        <f>'CON AVL'!K21-'CON SCH'!K21</f>
        <v>863.69155000000046</v>
      </c>
      <c r="L21" s="5">
        <f>'CON AVL'!L21-'CON SCH'!L21</f>
        <v>103.66539449999982</v>
      </c>
      <c r="M21" s="5">
        <f>'CON AVL'!M21-'CON SCH'!M21</f>
        <v>103.5</v>
      </c>
      <c r="N21" s="5">
        <f>'CON AVL'!N21-'CON SCH'!N21</f>
        <v>103.5</v>
      </c>
      <c r="O21" s="5">
        <f>'CON AVL'!O21-'CON SCH'!O21</f>
        <v>103.5</v>
      </c>
      <c r="P21" s="5">
        <f>'CON AVL'!P21-'CON SCH'!P21</f>
        <v>141</v>
      </c>
      <c r="Q21" s="5">
        <f>'CON AVL'!Q21-'CON SCH'!Q21</f>
        <v>175.75</v>
      </c>
      <c r="R21" s="5">
        <f>'CON AVL'!R21-'CON SCH'!R21</f>
        <v>358.16249999999945</v>
      </c>
      <c r="S21" s="5">
        <f>'CON AVL'!S21-'CON SCH'!S21</f>
        <v>194.14999999999964</v>
      </c>
      <c r="T21" s="5">
        <f>'CON AVL'!T21-'CON SCH'!T21</f>
        <v>133.11999999999898</v>
      </c>
      <c r="U21" s="5">
        <f>'CON AVL'!U21-'CON SCH'!U21</f>
        <v>103.5</v>
      </c>
      <c r="V21" s="5">
        <f>'CON AVL'!V21-'CON SCH'!V21</f>
        <v>103.63461024999924</v>
      </c>
      <c r="W21" s="5">
        <f>'CON AVL'!W21-'CON SCH'!W21</f>
        <v>103.5</v>
      </c>
      <c r="X21" s="5">
        <f>'CON AVL'!X21-'CON SCH'!X21</f>
        <v>123.5</v>
      </c>
      <c r="Y21" s="5">
        <f>'CON AVL'!Y21-'CON SCH'!Y21</f>
        <v>182.25</v>
      </c>
      <c r="Z21" s="5">
        <f>'CON AVL'!Z21-'CON SCH'!Z21</f>
        <v>103.5</v>
      </c>
      <c r="AA21" s="5">
        <f>'CON AVL'!AA21-'CON SCH'!AA21</f>
        <v>103.5</v>
      </c>
      <c r="AB21" s="5">
        <f>'CON AVL'!AB21-'CON SCH'!AB21</f>
        <v>123.11999999999898</v>
      </c>
      <c r="AC21" s="5">
        <f>'CON AVL'!AC21-'CON SCH'!AC21</f>
        <v>103.5</v>
      </c>
      <c r="AD21" s="5">
        <f>'CON AVL'!AD21-'CON SCH'!AD21</f>
        <v>73.5</v>
      </c>
      <c r="AE21" s="5">
        <f>'CON AVL'!AE21-'CON SCH'!AE21</f>
        <v>101.00654450000002</v>
      </c>
      <c r="AF21" s="5">
        <f>'CON AVL'!AF21-'CON SCH'!AF21</f>
        <v>101</v>
      </c>
    </row>
    <row r="22" spans="1:32" ht="120" customHeight="1" x14ac:dyDescent="0.75">
      <c r="A22" s="4" t="s">
        <v>20</v>
      </c>
      <c r="B22" s="5">
        <f>'CON AVL'!B22-'CON SCH'!B22</f>
        <v>744.56738850000056</v>
      </c>
      <c r="C22" s="5">
        <f>'CON AVL'!C22-'CON SCH'!C22</f>
        <v>192.3849572500003</v>
      </c>
      <c r="D22" s="5">
        <f>'CON AVL'!D22-'CON SCH'!D22</f>
        <v>1019.5039610000003</v>
      </c>
      <c r="E22" s="5">
        <f>'CON AVL'!E22-'CON SCH'!E22</f>
        <v>591.23292225000114</v>
      </c>
      <c r="F22" s="5">
        <f>'CON AVL'!F22-'CON SCH'!F22</f>
        <v>434.47327499999938</v>
      </c>
      <c r="G22" s="5">
        <f>'CON AVL'!G22-'CON SCH'!G22</f>
        <v>176.96249999999964</v>
      </c>
      <c r="H22" s="5">
        <f>'CON AVL'!H22-'CON SCH'!H22</f>
        <v>672.79827250000017</v>
      </c>
      <c r="I22" s="5">
        <f>'CON AVL'!I22-'CON SCH'!I22</f>
        <v>423.25</v>
      </c>
      <c r="J22" s="5">
        <f>'CON AVL'!J22-'CON SCH'!J22</f>
        <v>864.81747625000025</v>
      </c>
      <c r="K22" s="5">
        <f>'CON AVL'!K22-'CON SCH'!K22</f>
        <v>862.95655000000079</v>
      </c>
      <c r="L22" s="5">
        <f>'CON AVL'!L22-'CON SCH'!L22</f>
        <v>268.58532249999917</v>
      </c>
      <c r="M22" s="5">
        <f>'CON AVL'!M22-'CON SCH'!M22</f>
        <v>103</v>
      </c>
      <c r="N22" s="5">
        <f>'CON AVL'!N22-'CON SCH'!N22</f>
        <v>136.75</v>
      </c>
      <c r="O22" s="5">
        <f>'CON AVL'!O22-'CON SCH'!O22</f>
        <v>377.32999999999993</v>
      </c>
      <c r="P22" s="5">
        <f>'CON AVL'!P22-'CON SCH'!P22</f>
        <v>458.00000000000091</v>
      </c>
      <c r="Q22" s="5">
        <f>'CON AVL'!Q22-'CON SCH'!Q22</f>
        <v>404.69699550000041</v>
      </c>
      <c r="R22" s="5">
        <f>'CON AVL'!R22-'CON SCH'!R22</f>
        <v>559.86411924999993</v>
      </c>
      <c r="S22" s="5">
        <f>'CON AVL'!S22-'CON SCH'!S22</f>
        <v>578.48794175000057</v>
      </c>
      <c r="T22" s="5">
        <f>'CON AVL'!T22-'CON SCH'!T22</f>
        <v>433.54899099999966</v>
      </c>
      <c r="U22" s="5">
        <f>'CON AVL'!U22-'CON SCH'!U22</f>
        <v>232.69699550000041</v>
      </c>
      <c r="V22" s="5">
        <f>'CON AVL'!V22-'CON SCH'!V22</f>
        <v>103.1200000000008</v>
      </c>
      <c r="W22" s="5">
        <f>'CON AVL'!W22-'CON SCH'!W22</f>
        <v>103.5</v>
      </c>
      <c r="X22" s="5">
        <f>'CON AVL'!X22-'CON SCH'!X22</f>
        <v>123.5</v>
      </c>
      <c r="Y22" s="5">
        <f>'CON AVL'!Y22-'CON SCH'!Y22</f>
        <v>248.3100000000004</v>
      </c>
      <c r="Z22" s="5">
        <f>'CON AVL'!Z22-'CON SCH'!Z22</f>
        <v>103</v>
      </c>
      <c r="AA22" s="5">
        <f>'CON AVL'!AA22-'CON SCH'!AA22</f>
        <v>116</v>
      </c>
      <c r="AB22" s="5">
        <f>'CON AVL'!AB22-'CON SCH'!AB22</f>
        <v>122.82499999999891</v>
      </c>
      <c r="AC22" s="5">
        <f>'CON AVL'!AC22-'CON SCH'!AC22</f>
        <v>106.50447650000024</v>
      </c>
      <c r="AD22" s="5">
        <f>'CON AVL'!AD22-'CON SCH'!AD22</f>
        <v>73.5</v>
      </c>
      <c r="AE22" s="5">
        <f>'CON AVL'!AE22-'CON SCH'!AE22</f>
        <v>101.09392674999981</v>
      </c>
      <c r="AF22" s="5">
        <f>'CON AVL'!AF22-'CON SCH'!AF22</f>
        <v>101</v>
      </c>
    </row>
    <row r="23" spans="1:32" ht="120" customHeight="1" x14ac:dyDescent="0.75">
      <c r="A23" s="4" t="s">
        <v>21</v>
      </c>
      <c r="B23" s="5">
        <f>'CON AVL'!B23-'CON SCH'!B23</f>
        <v>674.52998200000093</v>
      </c>
      <c r="C23" s="5">
        <f>'CON AVL'!C23-'CON SCH'!C23</f>
        <v>731.58145999999942</v>
      </c>
      <c r="D23" s="5">
        <f>'CON AVL'!D23-'CON SCH'!D23</f>
        <v>1276.2839610000001</v>
      </c>
      <c r="E23" s="5">
        <f>'CON AVL'!E23-'CON SCH'!E23</f>
        <v>751.70655000000079</v>
      </c>
      <c r="F23" s="5">
        <f>'CON AVL'!F23-'CON SCH'!F23</f>
        <v>806.45654999999897</v>
      </c>
      <c r="G23" s="5">
        <f>'CON AVL'!G23-'CON SCH'!G23</f>
        <v>957.17925474999993</v>
      </c>
      <c r="H23" s="5">
        <f>'CON AVL'!H23-'CON SCH'!H23</f>
        <v>1006.9165500000017</v>
      </c>
      <c r="I23" s="5">
        <f>'CON AVL'!I23-'CON SCH'!I23</f>
        <v>819.84397300000091</v>
      </c>
      <c r="J23" s="5">
        <f>'CON AVL'!J23-'CON SCH'!J23</f>
        <v>1233.8395</v>
      </c>
      <c r="K23" s="5">
        <f>'CON AVL'!K23-'CON SCH'!K23</f>
        <v>1217.956549999999</v>
      </c>
      <c r="L23" s="5">
        <f>'CON AVL'!L23-'CON SCH'!L23</f>
        <v>634.15480800000114</v>
      </c>
      <c r="M23" s="5">
        <f>'CON AVL'!M23-'CON SCH'!M23</f>
        <v>370.98011799999949</v>
      </c>
      <c r="N23" s="5">
        <f>'CON AVL'!N23-'CON SCH'!N23</f>
        <v>491.90855300000112</v>
      </c>
      <c r="O23" s="5">
        <f>'CON AVL'!O23-'CON SCH'!O23</f>
        <v>941.84260225000071</v>
      </c>
      <c r="P23" s="5">
        <f>'CON AVL'!P23-'CON SCH'!P23</f>
        <v>675.93381500000032</v>
      </c>
      <c r="Q23" s="5">
        <f>'CON AVL'!Q23-'CON SCH'!Q23</f>
        <v>652.51534325000011</v>
      </c>
      <c r="R23" s="5">
        <f>'CON AVL'!R23-'CON SCH'!R23</f>
        <v>947.26399099999981</v>
      </c>
      <c r="S23" s="5">
        <f>'CON AVL'!S23-'CON SCH'!S23</f>
        <v>825.3395885000009</v>
      </c>
      <c r="T23" s="5">
        <f>'CON AVL'!T23-'CON SCH'!T23</f>
        <v>859.44389649999994</v>
      </c>
      <c r="U23" s="5">
        <f>'CON AVL'!U23-'CON SCH'!U23</f>
        <v>706.21899099999882</v>
      </c>
      <c r="V23" s="5">
        <f>'CON AVL'!V23-'CON SCH'!V23</f>
        <v>759.10270199999923</v>
      </c>
      <c r="W23" s="5">
        <f>'CON AVL'!W23-'CON SCH'!W23</f>
        <v>419.33063424999909</v>
      </c>
      <c r="X23" s="5">
        <f>'CON AVL'!X23-'CON SCH'!X23</f>
        <v>669.42990599999939</v>
      </c>
      <c r="Y23" s="5">
        <f>'CON AVL'!Y23-'CON SCH'!Y23</f>
        <v>570.4801642500006</v>
      </c>
      <c r="Z23" s="5">
        <f>'CON AVL'!Z23-'CON SCH'!Z23</f>
        <v>195.52841199999966</v>
      </c>
      <c r="AA23" s="5">
        <f>'CON AVL'!AA23-'CON SCH'!AA23</f>
        <v>493</v>
      </c>
      <c r="AB23" s="5">
        <f>'CON AVL'!AB23-'CON SCH'!AB23</f>
        <v>187.5</v>
      </c>
      <c r="AC23" s="5">
        <f>'CON AVL'!AC23-'CON SCH'!AC23</f>
        <v>106</v>
      </c>
      <c r="AD23" s="5">
        <f>'CON AVL'!AD23-'CON SCH'!AD23</f>
        <v>73.5</v>
      </c>
      <c r="AE23" s="5">
        <f>'CON AVL'!AE23-'CON SCH'!AE23</f>
        <v>246.57499999999982</v>
      </c>
      <c r="AF23" s="5">
        <f>'CON AVL'!AF23-'CON SCH'!AF23</f>
        <v>126.66000000000076</v>
      </c>
    </row>
    <row r="24" spans="1:32" ht="120" customHeight="1" x14ac:dyDescent="0.75">
      <c r="A24" s="4" t="s">
        <v>22</v>
      </c>
      <c r="B24" s="5">
        <f>'CON AVL'!B24-'CON SCH'!B24</f>
        <v>883.50775299999987</v>
      </c>
      <c r="C24" s="5">
        <f>'CON AVL'!C24-'CON SCH'!C24</f>
        <v>1045.9939599999998</v>
      </c>
      <c r="D24" s="5">
        <f>'CON AVL'!D24-'CON SCH'!D24</f>
        <v>1648.2839609999992</v>
      </c>
      <c r="E24" s="5">
        <f>'CON AVL'!E24-'CON SCH'!E24</f>
        <v>1346.7065500000008</v>
      </c>
      <c r="F24" s="5">
        <f>'CON AVL'!F24-'CON SCH'!F24</f>
        <v>1531.7065500000008</v>
      </c>
      <c r="G24" s="5">
        <f>'CON AVL'!G24-'CON SCH'!G24</f>
        <v>1568.2065499999999</v>
      </c>
      <c r="H24" s="5">
        <f>'CON AVL'!H24-'CON SCH'!H24</f>
        <v>1643.5615500000004</v>
      </c>
      <c r="I24" s="5">
        <f>'CON AVL'!I24-'CON SCH'!I24</f>
        <v>1240.2065500000008</v>
      </c>
      <c r="J24" s="5">
        <f>'CON AVL'!J24-'CON SCH'!J24</f>
        <v>1681.402421249999</v>
      </c>
      <c r="K24" s="5">
        <f>'CON AVL'!K24-'CON SCH'!K24</f>
        <v>1677.4565500000008</v>
      </c>
      <c r="L24" s="5">
        <f>'CON AVL'!L24-'CON SCH'!L24</f>
        <v>1158.131550000001</v>
      </c>
      <c r="M24" s="5">
        <f>'CON AVL'!M24-'CON SCH'!M24</f>
        <v>797.66255900000033</v>
      </c>
      <c r="N24" s="5">
        <f>'CON AVL'!N24-'CON SCH'!N24</f>
        <v>786.68317250000018</v>
      </c>
      <c r="O24" s="5">
        <f>'CON AVL'!O24-'CON SCH'!O24</f>
        <v>1252.1415189999998</v>
      </c>
      <c r="P24" s="5">
        <f>'CON AVL'!P24-'CON SCH'!P24</f>
        <v>1068.903991000001</v>
      </c>
      <c r="Q24" s="5">
        <f>'CON AVL'!Q24-'CON SCH'!Q24</f>
        <v>1090.0462690000004</v>
      </c>
      <c r="R24" s="5">
        <f>'CON AVL'!R24-'CON SCH'!R24</f>
        <v>1503.4039910000001</v>
      </c>
      <c r="S24" s="5">
        <f>'CON AVL'!S24-'CON SCH'!S24</f>
        <v>1408.7889909999994</v>
      </c>
      <c r="T24" s="5">
        <f>'CON AVL'!T24-'CON SCH'!T24</f>
        <v>1342.5052762500009</v>
      </c>
      <c r="U24" s="5">
        <f>'CON AVL'!U24-'CON SCH'!U24</f>
        <v>1323.9739909999989</v>
      </c>
      <c r="V24" s="5">
        <f>'CON AVL'!V24-'CON SCH'!V24</f>
        <v>1175.6239910000004</v>
      </c>
      <c r="W24" s="5">
        <f>'CON AVL'!W24-'CON SCH'!W24</f>
        <v>952.46606350000093</v>
      </c>
      <c r="X24" s="5">
        <f>'CON AVL'!X24-'CON SCH'!X24</f>
        <v>1299.5073769999999</v>
      </c>
      <c r="Y24" s="5">
        <f>'CON AVL'!Y24-'CON SCH'!Y24</f>
        <v>786.28892700000051</v>
      </c>
      <c r="Z24" s="5">
        <f>'CON AVL'!Z24-'CON SCH'!Z24</f>
        <v>659.88926600000013</v>
      </c>
      <c r="AA24" s="5">
        <f>'CON AVL'!AA24-'CON SCH'!AA24</f>
        <v>431.69424400000025</v>
      </c>
      <c r="AB24" s="5">
        <f>'CON AVL'!AB24-'CON SCH'!AB24</f>
        <v>443.95469525000044</v>
      </c>
      <c r="AC24" s="5">
        <f>'CON AVL'!AC24-'CON SCH'!AC24</f>
        <v>128.25</v>
      </c>
      <c r="AD24" s="5">
        <f>'CON AVL'!AD24-'CON SCH'!AD24</f>
        <v>112.54141799999888</v>
      </c>
      <c r="AE24" s="5">
        <f>'CON AVL'!AE24-'CON SCH'!AE24</f>
        <v>442.18636300000071</v>
      </c>
      <c r="AF24" s="5">
        <f>'CON AVL'!AF24-'CON SCH'!AF24</f>
        <v>300.87019199999941</v>
      </c>
    </row>
    <row r="25" spans="1:32" ht="120" customHeight="1" x14ac:dyDescent="0.75">
      <c r="A25" s="4" t="s">
        <v>23</v>
      </c>
      <c r="B25" s="5">
        <f>'CON AVL'!B25-'CON SCH'!B25</f>
        <v>1481.7355239999997</v>
      </c>
      <c r="C25" s="5">
        <f>'CON AVL'!C25-'CON SCH'!C25</f>
        <v>1258.1789600000002</v>
      </c>
      <c r="D25" s="5">
        <f>'CON AVL'!D25-'CON SCH'!D25</f>
        <v>1957.1966807500003</v>
      </c>
      <c r="E25" s="5">
        <f>'CON AVL'!E25-'CON SCH'!E25</f>
        <v>1750.7065499999999</v>
      </c>
      <c r="F25" s="5">
        <f>'CON AVL'!F25-'CON SCH'!F25</f>
        <v>1951.6565500000006</v>
      </c>
      <c r="G25" s="5">
        <f>'CON AVL'!G25-'CON SCH'!G25</f>
        <v>1943.3815500000001</v>
      </c>
      <c r="H25" s="5">
        <f>'CON AVL'!H25-'CON SCH'!H25</f>
        <v>1946.9065500000006</v>
      </c>
      <c r="I25" s="5">
        <f>'CON AVL'!I25-'CON SCH'!I25</f>
        <v>1758.9065500000006</v>
      </c>
      <c r="J25" s="5">
        <f>'CON AVL'!J25-'CON SCH'!J25</f>
        <v>1942.3644999999997</v>
      </c>
      <c r="K25" s="5">
        <f>'CON AVL'!K25-'CON SCH'!K25</f>
        <v>2084.1740500000005</v>
      </c>
      <c r="L25" s="5">
        <f>'CON AVL'!L25-'CON SCH'!L25</f>
        <v>1382.5965500000002</v>
      </c>
      <c r="M25" s="5">
        <f>'CON AVL'!M25-'CON SCH'!M25</f>
        <v>1322.5243284999997</v>
      </c>
      <c r="N25" s="5">
        <f>'CON AVL'!N25-'CON SCH'!N25</f>
        <v>1077.5128875</v>
      </c>
      <c r="O25" s="5">
        <f>'CON AVL'!O25-'CON SCH'!O25</f>
        <v>1813.1390190000011</v>
      </c>
      <c r="P25" s="5">
        <f>'CON AVL'!P25-'CON SCH'!P25</f>
        <v>1704.6214910000017</v>
      </c>
      <c r="Q25" s="5">
        <f>'CON AVL'!Q25-'CON SCH'!Q25</f>
        <v>1487.5114910000002</v>
      </c>
      <c r="R25" s="5">
        <f>'CON AVL'!R25-'CON SCH'!R25</f>
        <v>1957.1839910000008</v>
      </c>
      <c r="S25" s="5">
        <f>'CON AVL'!S25-'CON SCH'!S25</f>
        <v>1771.0039910000014</v>
      </c>
      <c r="T25" s="5">
        <f>'CON AVL'!T25-'CON SCH'!T25</f>
        <v>1928.1889909999991</v>
      </c>
      <c r="U25" s="5">
        <f>'CON AVL'!U25-'CON SCH'!U25</f>
        <v>1597.4339910000008</v>
      </c>
      <c r="V25" s="5">
        <f>'CON AVL'!V25-'CON SCH'!V25</f>
        <v>1563.1039910000018</v>
      </c>
      <c r="W25" s="5">
        <f>'CON AVL'!W25-'CON SCH'!W25</f>
        <v>1222.8857449999996</v>
      </c>
      <c r="X25" s="5">
        <f>'CON AVL'!X25-'CON SCH'!X25</f>
        <v>1528.75008875</v>
      </c>
      <c r="Y25" s="5">
        <f>'CON AVL'!Y25-'CON SCH'!Y25</f>
        <v>986.47392699999909</v>
      </c>
      <c r="Z25" s="5">
        <f>'CON AVL'!Z25-'CON SCH'!Z25</f>
        <v>850.13045824999972</v>
      </c>
      <c r="AA25" s="5">
        <f>'CON AVL'!AA25-'CON SCH'!AA25</f>
        <v>843.35404999999992</v>
      </c>
      <c r="AB25" s="5">
        <f>'CON AVL'!AB25-'CON SCH'!AB25</f>
        <v>630.99154999999882</v>
      </c>
      <c r="AC25" s="5">
        <f>'CON AVL'!AC25-'CON SCH'!AC25</f>
        <v>635.8206662499997</v>
      </c>
      <c r="AD25" s="5">
        <f>'CON AVL'!AD25-'CON SCH'!AD25</f>
        <v>314.44139099999848</v>
      </c>
      <c r="AE25" s="5">
        <f>'CON AVL'!AE25-'CON SCH'!AE25</f>
        <v>609.21931300000051</v>
      </c>
      <c r="AF25" s="5">
        <f>'CON AVL'!AF25-'CON SCH'!AF25</f>
        <v>617.85655000000042</v>
      </c>
    </row>
    <row r="26" spans="1:32" ht="120" customHeight="1" x14ac:dyDescent="0.75">
      <c r="A26" s="4" t="s">
        <v>24</v>
      </c>
      <c r="B26" s="5">
        <f>'CON AVL'!B26-'CON SCH'!B26</f>
        <v>1740.9467665000011</v>
      </c>
      <c r="C26" s="5">
        <f>'CON AVL'!C26-'CON SCH'!C26</f>
        <v>1471.8039600000002</v>
      </c>
      <c r="D26" s="5">
        <f>'CON AVL'!D26-'CON SCH'!D26</f>
        <v>2149.1946150000003</v>
      </c>
      <c r="E26" s="5">
        <f>'CON AVL'!E26-'CON SCH'!E26</f>
        <v>2095.0040500000005</v>
      </c>
      <c r="F26" s="5">
        <f>'CON AVL'!F26-'CON SCH'!F26</f>
        <v>2106.3565499999995</v>
      </c>
      <c r="G26" s="5">
        <f>'CON AVL'!G26-'CON SCH'!G26</f>
        <v>2087.3065500000002</v>
      </c>
      <c r="H26" s="5">
        <f>'CON AVL'!H26-'CON SCH'!H26</f>
        <v>2147.8565500000004</v>
      </c>
      <c r="I26" s="5">
        <f>'CON AVL'!I26-'CON SCH'!I26</f>
        <v>1961.3565500000004</v>
      </c>
      <c r="J26" s="5">
        <f>'CON AVL'!J26-'CON SCH'!J26</f>
        <v>2174.0794999999998</v>
      </c>
      <c r="K26" s="5">
        <f>'CON AVL'!K26-'CON SCH'!K26</f>
        <v>2368.4272040000005</v>
      </c>
      <c r="L26" s="5">
        <f>'CON AVL'!L26-'CON SCH'!L26</f>
        <v>1441.3465500000002</v>
      </c>
      <c r="M26" s="5">
        <f>'CON AVL'!M26-'CON SCH'!M26</f>
        <v>1262.2065500000008</v>
      </c>
      <c r="N26" s="5">
        <f>'CON AVL'!N26-'CON SCH'!N26</f>
        <v>1411.7040500000003</v>
      </c>
      <c r="O26" s="5">
        <f>'CON AVL'!O26-'CON SCH'!O26</f>
        <v>2353.7892119999997</v>
      </c>
      <c r="P26" s="5">
        <f>'CON AVL'!P26-'CON SCH'!P26</f>
        <v>2001.9639910000005</v>
      </c>
      <c r="Q26" s="5">
        <f>'CON AVL'!Q26-'CON SCH'!Q26</f>
        <v>1793.4639909999996</v>
      </c>
      <c r="R26" s="5">
        <f>'CON AVL'!R26-'CON SCH'!R26</f>
        <v>2213.819716</v>
      </c>
      <c r="S26" s="5">
        <f>'CON AVL'!S26-'CON SCH'!S26</f>
        <v>2183.1889910000009</v>
      </c>
      <c r="T26" s="5">
        <f>'CON AVL'!T26-'CON SCH'!T26</f>
        <v>2082.8139910000009</v>
      </c>
      <c r="U26" s="5">
        <f>'CON AVL'!U26-'CON SCH'!U26</f>
        <v>1607.9639909999996</v>
      </c>
      <c r="V26" s="5">
        <f>'CON AVL'!V26-'CON SCH'!V26</f>
        <v>1661.1339910000015</v>
      </c>
      <c r="W26" s="5">
        <f>'CON AVL'!W26-'CON SCH'!W26</f>
        <v>1339.3857449999996</v>
      </c>
      <c r="X26" s="5">
        <f>'CON AVL'!X26-'CON SCH'!X26</f>
        <v>1715.9328519999999</v>
      </c>
      <c r="Y26" s="5">
        <f>'CON AVL'!Y26-'CON SCH'!Y26</f>
        <v>1298.6589269999995</v>
      </c>
      <c r="Z26" s="5">
        <f>'CON AVL'!Z26-'CON SCH'!Z26</f>
        <v>1134.5231959999992</v>
      </c>
      <c r="AA26" s="5">
        <f>'CON AVL'!AA26-'CON SCH'!AA26</f>
        <v>1166.8365500000009</v>
      </c>
      <c r="AB26" s="5">
        <f>'CON AVL'!AB26-'CON SCH'!AB26</f>
        <v>1239.564049999999</v>
      </c>
      <c r="AC26" s="5">
        <f>'CON AVL'!AC26-'CON SCH'!AC26</f>
        <v>977.65201200000047</v>
      </c>
      <c r="AD26" s="5">
        <f>'CON AVL'!AD26-'CON SCH'!AD26</f>
        <v>701.69139100000029</v>
      </c>
      <c r="AE26" s="5">
        <f>'CON AVL'!AE26-'CON SCH'!AE26</f>
        <v>856.67904999999973</v>
      </c>
      <c r="AF26" s="5">
        <f>'CON AVL'!AF26-'CON SCH'!AF26</f>
        <v>1018.0565500000012</v>
      </c>
    </row>
    <row r="27" spans="1:32" s="13" customFormat="1" ht="120" customHeight="1" x14ac:dyDescent="0.75">
      <c r="A27" s="14" t="s">
        <v>25</v>
      </c>
      <c r="B27" s="17">
        <f>SUM(B3:B26)</f>
        <v>24406.745213999995</v>
      </c>
      <c r="C27" s="17">
        <f t="shared" ref="C27:AF27" si="0">SUM(C3:C26)</f>
        <v>22618.794133999996</v>
      </c>
      <c r="D27" s="17">
        <f t="shared" si="0"/>
        <v>28836.218510499995</v>
      </c>
      <c r="E27" s="17">
        <f t="shared" si="0"/>
        <v>27620.01723025</v>
      </c>
      <c r="F27" s="17">
        <f t="shared" si="0"/>
        <v>30163.184395</v>
      </c>
      <c r="G27" s="17">
        <f t="shared" si="0"/>
        <v>29402.646677000004</v>
      </c>
      <c r="H27" s="17">
        <f t="shared" si="0"/>
        <v>30790.866134250009</v>
      </c>
      <c r="I27" s="17">
        <f t="shared" si="0"/>
        <v>27694.604055000007</v>
      </c>
      <c r="J27" s="17">
        <f t="shared" si="0"/>
        <v>34993.14043425001</v>
      </c>
      <c r="K27" s="17">
        <f t="shared" si="0"/>
        <v>34829.675532499998</v>
      </c>
      <c r="L27" s="17">
        <f t="shared" si="0"/>
        <v>23853.733421250014</v>
      </c>
      <c r="M27" s="17">
        <f t="shared" si="0"/>
        <v>15688.146083000001</v>
      </c>
      <c r="N27" s="17">
        <f t="shared" si="0"/>
        <v>14280.51066425</v>
      </c>
      <c r="O27" s="17">
        <f t="shared" si="0"/>
        <v>18245.463509000005</v>
      </c>
      <c r="P27" s="17">
        <f t="shared" si="0"/>
        <v>21085.252399750003</v>
      </c>
      <c r="Q27" s="17">
        <f t="shared" si="0"/>
        <v>18501.244397500002</v>
      </c>
      <c r="R27" s="17">
        <f t="shared" si="0"/>
        <v>22894.183782</v>
      </c>
      <c r="S27" s="17">
        <f t="shared" si="0"/>
        <v>26123.589613250013</v>
      </c>
      <c r="T27" s="17">
        <f t="shared" si="0"/>
        <v>22388.973703250005</v>
      </c>
      <c r="U27" s="17">
        <f t="shared" si="0"/>
        <v>17120.597316750001</v>
      </c>
      <c r="V27" s="17">
        <f t="shared" si="0"/>
        <v>17203.853203750004</v>
      </c>
      <c r="W27" s="17">
        <f t="shared" si="0"/>
        <v>15449.283323</v>
      </c>
      <c r="X27" s="17">
        <f t="shared" si="0"/>
        <v>16433.535434750003</v>
      </c>
      <c r="Y27" s="17">
        <f t="shared" si="0"/>
        <v>14169.486572999998</v>
      </c>
      <c r="Z27" s="17">
        <f t="shared" si="0"/>
        <v>13809.252298749998</v>
      </c>
      <c r="AA27" s="17">
        <f t="shared" si="0"/>
        <v>13274.424416250004</v>
      </c>
      <c r="AB27" s="17">
        <f t="shared" si="0"/>
        <v>13733.407652499995</v>
      </c>
      <c r="AC27" s="17">
        <f t="shared" si="0"/>
        <v>12827.753624000001</v>
      </c>
      <c r="AD27" s="17">
        <f t="shared" si="0"/>
        <v>10543.720412499999</v>
      </c>
      <c r="AE27" s="17">
        <f t="shared" si="0"/>
        <v>9457.4308127499971</v>
      </c>
      <c r="AF27" s="17">
        <f t="shared" si="0"/>
        <v>13202.501897250004</v>
      </c>
    </row>
    <row r="28" spans="1:32" s="13" customFormat="1" ht="120" customHeight="1" x14ac:dyDescent="0.75">
      <c r="A28" s="14" t="s">
        <v>26</v>
      </c>
      <c r="B28" s="17">
        <f>B27/1000</f>
        <v>24.406745213999994</v>
      </c>
      <c r="C28" s="17">
        <f t="shared" ref="C28:AF28" si="1">C27/1000</f>
        <v>22.618794133999995</v>
      </c>
      <c r="D28" s="17">
        <f t="shared" si="1"/>
        <v>28.836218510499997</v>
      </c>
      <c r="E28" s="17">
        <f t="shared" si="1"/>
        <v>27.620017230249999</v>
      </c>
      <c r="F28" s="17">
        <f t="shared" si="1"/>
        <v>30.163184395000002</v>
      </c>
      <c r="G28" s="17">
        <f t="shared" si="1"/>
        <v>29.402646677000003</v>
      </c>
      <c r="H28" s="17">
        <f t="shared" si="1"/>
        <v>30.79086613425001</v>
      </c>
      <c r="I28" s="17">
        <f t="shared" si="1"/>
        <v>27.694604055000006</v>
      </c>
      <c r="J28" s="17">
        <f t="shared" si="1"/>
        <v>34.993140434250009</v>
      </c>
      <c r="K28" s="17">
        <f t="shared" si="1"/>
        <v>34.829675532499998</v>
      </c>
      <c r="L28" s="17">
        <f t="shared" si="1"/>
        <v>23.853733421250013</v>
      </c>
      <c r="M28" s="17">
        <f t="shared" si="1"/>
        <v>15.688146083000001</v>
      </c>
      <c r="N28" s="17">
        <f t="shared" si="1"/>
        <v>14.28051066425</v>
      </c>
      <c r="O28" s="17">
        <f t="shared" si="1"/>
        <v>18.245463509000004</v>
      </c>
      <c r="P28" s="17">
        <f t="shared" si="1"/>
        <v>21.085252399750004</v>
      </c>
      <c r="Q28" s="17">
        <f t="shared" si="1"/>
        <v>18.501244397500002</v>
      </c>
      <c r="R28" s="17">
        <f t="shared" si="1"/>
        <v>22.894183781999999</v>
      </c>
      <c r="S28" s="17">
        <f t="shared" si="1"/>
        <v>26.123589613250012</v>
      </c>
      <c r="T28" s="17">
        <f t="shared" si="1"/>
        <v>22.388973703250006</v>
      </c>
      <c r="U28" s="17">
        <f t="shared" si="1"/>
        <v>17.120597316750001</v>
      </c>
      <c r="V28" s="17">
        <f t="shared" si="1"/>
        <v>17.203853203750004</v>
      </c>
      <c r="W28" s="17">
        <f t="shared" si="1"/>
        <v>15.449283323</v>
      </c>
      <c r="X28" s="17">
        <f t="shared" si="1"/>
        <v>16.433535434750002</v>
      </c>
      <c r="Y28" s="17">
        <f t="shared" si="1"/>
        <v>14.169486572999999</v>
      </c>
      <c r="Z28" s="17">
        <f t="shared" si="1"/>
        <v>13.809252298749998</v>
      </c>
      <c r="AA28" s="17">
        <f t="shared" si="1"/>
        <v>13.274424416250003</v>
      </c>
      <c r="AB28" s="17">
        <f t="shared" si="1"/>
        <v>13.733407652499995</v>
      </c>
      <c r="AC28" s="17">
        <f t="shared" si="1"/>
        <v>12.827753624000001</v>
      </c>
      <c r="AD28" s="17">
        <f t="shared" si="1"/>
        <v>10.543720412499999</v>
      </c>
      <c r="AE28" s="17">
        <f t="shared" si="1"/>
        <v>9.4574308127499975</v>
      </c>
      <c r="AF28" s="17">
        <f t="shared" si="1"/>
        <v>13.202501897250004</v>
      </c>
    </row>
    <row r="29" spans="1:32" s="10" customFormat="1" ht="120" customHeight="1" x14ac:dyDescent="0.75">
      <c r="A29" s="6" t="s">
        <v>27</v>
      </c>
      <c r="B29" s="7">
        <f>SUM(B28:AF28)</f>
        <v>641.64223685524996</v>
      </c>
      <c r="C29" s="6"/>
      <c r="D29" s="6" t="s">
        <v>28</v>
      </c>
      <c r="E29" s="7">
        <f>MAX(B3:AF26)</f>
        <v>2659.2456930000008</v>
      </c>
      <c r="F29" s="6"/>
      <c r="G29" s="6" t="s">
        <v>29</v>
      </c>
      <c r="H29" s="7">
        <f>MIN(B3:AF26)</f>
        <v>71.5</v>
      </c>
      <c r="I29" s="6"/>
      <c r="J29" s="6" t="s">
        <v>30</v>
      </c>
      <c r="K29" s="7">
        <f>B29/31/24*1000</f>
        <v>862.42236136458325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9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AVL 1</vt:lpstr>
      <vt:lpstr>SCH 1</vt:lpstr>
      <vt:lpstr>SUR 1</vt:lpstr>
      <vt:lpstr>AVL 2</vt:lpstr>
      <vt:lpstr>SCH 2</vt:lpstr>
      <vt:lpstr>SUR 2</vt:lpstr>
      <vt:lpstr>AVL 3</vt:lpstr>
      <vt:lpstr>SCH 3</vt:lpstr>
      <vt:lpstr>SUR 3</vt:lpstr>
      <vt:lpstr>AVL4</vt:lpstr>
      <vt:lpstr>SCH4</vt:lpstr>
      <vt:lpstr>SUR4</vt:lpstr>
      <vt:lpstr>CON AVL</vt:lpstr>
      <vt:lpstr>CON SCH</vt:lpstr>
      <vt:lpstr>CON SUR</vt:lpstr>
      <vt:lpstr>'AVL 1'!Print_Area</vt:lpstr>
      <vt:lpstr>'AVL 2'!Print_Area</vt:lpstr>
      <vt:lpstr>'AVL 3'!Print_Area</vt:lpstr>
      <vt:lpstr>'AVL4'!Print_Area</vt:lpstr>
      <vt:lpstr>'CON AVL'!Print_Area</vt:lpstr>
      <vt:lpstr>'CON SCH'!Print_Area</vt:lpstr>
      <vt:lpstr>'CON SUR'!Print_Area</vt:lpstr>
      <vt:lpstr>'SCH 1'!Print_Area</vt:lpstr>
      <vt:lpstr>'SCH 2'!Print_Area</vt:lpstr>
      <vt:lpstr>'SCH 3'!Print_Area</vt:lpstr>
      <vt:lpstr>'SCH4'!Print_Area</vt:lpstr>
      <vt:lpstr>'SUR 1'!Print_Area</vt:lpstr>
      <vt:lpstr>'SUR 2'!Print_Area</vt:lpstr>
      <vt:lpstr>'SUR 3'!Print_Area</vt:lpstr>
      <vt:lpstr>'SUR4'!Print_Area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2024-08-12T08:11:58Z</dcterms:modified>
</cp:coreProperties>
</file>